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13" i="7"/>
  <c r="B3726" i="106" s="1"/>
  <c r="D3726" i="106" s="1"/>
  <c r="D9" i="7"/>
  <c r="B1767" i="106" s="1"/>
  <c r="D1767" i="106" s="1"/>
  <c r="F135" i="34"/>
  <c r="F129" i="34"/>
  <c r="F126" i="34"/>
  <c r="B5847" i="106"/>
  <c r="D5847" i="106" s="1"/>
  <c r="B5752" i="106"/>
  <c r="D5752" i="106" s="1"/>
  <c r="B5599" i="106"/>
  <c r="D5599" i="106" s="1"/>
  <c r="H173" i="5"/>
  <c r="B5906" i="106" s="1"/>
  <c r="D5906" i="106" s="1"/>
  <c r="F105" i="34"/>
  <c r="D7" i="7"/>
  <c r="B1763" i="106" s="1"/>
  <c r="D1763" i="106" s="1"/>
  <c r="D17" i="7"/>
  <c r="B4104" i="106" s="1"/>
  <c r="D4104" i="106" s="1"/>
  <c r="D12" i="7"/>
  <c r="B1769" i="106" s="1"/>
  <c r="D1769" i="106" s="1"/>
  <c r="D11" i="7"/>
  <c r="B1768" i="106" s="1"/>
  <c r="D1768" i="106" s="1"/>
  <c r="D15" i="7"/>
  <c r="B1772" i="106" s="1"/>
  <c r="D1772" i="106" s="1"/>
  <c r="B5000" i="106" l="1"/>
  <c r="D5000" i="106" s="1"/>
  <c r="K173" i="5"/>
  <c r="K6" i="4" s="1"/>
  <c r="B3570" i="106" s="1"/>
  <c r="D3570" i="106" s="1"/>
  <c r="B7231" i="106"/>
  <c r="D7231" i="106" s="1"/>
  <c r="J341" i="29"/>
  <c r="B7205" i="106"/>
  <c r="D7205" i="106" s="1"/>
  <c r="I331" i="29"/>
  <c r="B7222" i="106" s="1"/>
  <c r="D7222" i="106" s="1"/>
  <c r="B7199" i="106"/>
  <c r="D7199" i="106" s="1"/>
  <c r="C331" i="29"/>
  <c r="B7216" i="106" s="1"/>
  <c r="D7216" i="106" s="1"/>
  <c r="B6883" i="106"/>
  <c r="D6883" i="106" s="1"/>
  <c r="F42" i="34"/>
  <c r="K28" i="118"/>
  <c r="O27" i="118" s="1"/>
  <c r="O29" i="118" s="1"/>
  <c r="J274" i="5"/>
  <c r="B7054" i="106" s="1"/>
  <c r="D7054" i="106" s="1"/>
  <c r="F127" i="34"/>
  <c r="G331" i="29"/>
  <c r="B7220" i="106" s="1"/>
  <c r="D7220" i="106" s="1"/>
  <c r="B7071" i="106"/>
  <c r="D7071" i="106" s="1"/>
  <c r="F66" i="34"/>
  <c r="L331" i="29"/>
  <c r="L305" i="29"/>
  <c r="H341" i="29"/>
  <c r="B3656" i="106" s="1"/>
  <c r="D3656" i="106" s="1"/>
  <c r="K76" i="4"/>
  <c r="B3586" i="106" s="1"/>
  <c r="D3586" i="106" s="1"/>
  <c r="B2819" i="106"/>
  <c r="D2819" i="106" s="1"/>
  <c r="B2724" i="106"/>
  <c r="D2724" i="106" s="1"/>
  <c r="I24" i="12"/>
  <c r="C129" i="29"/>
  <c r="K84" i="29"/>
  <c r="B281" i="106"/>
  <c r="D281" i="106" s="1"/>
  <c r="K24" i="12"/>
  <c r="H6" i="4"/>
  <c r="B2656" i="106" s="1"/>
  <c r="D2656" i="106" s="1"/>
  <c r="H109" i="5"/>
  <c r="K274" i="5"/>
  <c r="F110" i="34"/>
  <c r="F130" i="34"/>
  <c r="B5770" i="106"/>
  <c r="D5770" i="106" s="1"/>
  <c r="L5" i="11"/>
  <c r="B2056" i="106" s="1"/>
  <c r="D2056" i="106" s="1"/>
  <c r="D5" i="4"/>
  <c r="B3406" i="106" s="1"/>
  <c r="D3406" i="106" s="1"/>
  <c r="I173" i="5"/>
  <c r="B4216" i="106" s="1"/>
  <c r="D4216" i="106" s="1"/>
  <c r="B5096" i="106"/>
  <c r="D5096" i="106" s="1"/>
  <c r="L354" i="29"/>
  <c r="F45" i="34"/>
  <c r="F35" i="34"/>
  <c r="H352" i="29"/>
  <c r="B7242" i="106" s="1"/>
  <c r="D7242" i="106" s="1"/>
  <c r="G341" i="29"/>
  <c r="B3649" i="106" s="1"/>
  <c r="D3649" i="106" s="1"/>
  <c r="C341" i="29"/>
  <c r="B3621" i="106" s="1"/>
  <c r="D3621" i="106" s="1"/>
  <c r="K41" i="3"/>
  <c r="L15" i="11"/>
  <c r="B3459" i="106" s="1"/>
  <c r="D3459" i="106" s="1"/>
  <c r="H76" i="4"/>
  <c r="B3298" i="106" s="1"/>
  <c r="D3298" i="106" s="1"/>
  <c r="H288" i="29"/>
  <c r="B1454" i="106" s="1"/>
  <c r="D1454" i="106" s="1"/>
  <c r="B1130" i="106"/>
  <c r="D1130" i="106" s="1"/>
  <c r="G39" i="108"/>
  <c r="L13" i="11"/>
  <c r="B2060" i="106" s="1"/>
  <c r="D2060" i="106" s="1"/>
  <c r="F19" i="7"/>
  <c r="B7076" i="106"/>
  <c r="D7076" i="106" s="1"/>
  <c r="E28" i="108"/>
  <c r="F52" i="34"/>
  <c r="C14" i="4"/>
  <c r="B2558" i="106" s="1"/>
  <c r="D2558" i="106" s="1"/>
  <c r="F27" i="108"/>
  <c r="F40" i="108" s="1"/>
  <c r="G42" i="108" s="1"/>
  <c r="F38" i="34"/>
  <c r="C172" i="5"/>
  <c r="G109" i="5"/>
  <c r="B6024" i="106" s="1"/>
  <c r="D6024" i="106" s="1"/>
  <c r="D109" i="5"/>
  <c r="B5356" i="106" s="1"/>
  <c r="D5356" i="106" s="1"/>
  <c r="E109" i="5"/>
  <c r="E4" i="4" s="1"/>
  <c r="B2630" i="106" s="1"/>
  <c r="D2630" i="106" s="1"/>
  <c r="B1746" i="106"/>
  <c r="D1746" i="106" s="1"/>
  <c r="D5" i="7"/>
  <c r="B1761" i="106" s="1"/>
  <c r="D1761" i="106" s="1"/>
  <c r="C109" i="5"/>
  <c r="B5121" i="106" s="1"/>
  <c r="D5121" i="106" s="1"/>
  <c r="D4" i="7"/>
  <c r="B1760" i="106" s="1"/>
  <c r="D1760" i="106" s="1"/>
  <c r="D75" i="36"/>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I4" i="4" s="1"/>
  <c r="L273" i="29"/>
  <c r="L288" i="29" s="1"/>
  <c r="L74" i="29"/>
  <c r="L114" i="29" s="1"/>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4" i="106"/>
  <c r="D7256" i="106"/>
  <c r="D7253" i="106"/>
  <c r="D7252" i="106"/>
  <c r="B7235" i="106"/>
  <c r="D7235" i="106" s="1"/>
  <c r="J354" i="29"/>
  <c r="B7245" i="106" s="1"/>
  <c r="D7245" i="106" s="1"/>
  <c r="B7733" i="106"/>
  <c r="D7733" i="106" s="1"/>
  <c r="K26" i="12"/>
  <c r="B7743" i="106" s="1"/>
  <c r="D7743" i="106" s="1"/>
  <c r="B1996" i="106"/>
  <c r="D1996" i="106" s="1"/>
  <c r="I26" i="12"/>
  <c r="B7741" i="106" s="1"/>
  <c r="D7741" i="106" s="1"/>
  <c r="B6025" i="106"/>
  <c r="D6025" i="106" s="1"/>
  <c r="H4" i="4"/>
  <c r="B3568" i="106"/>
  <c r="D3568" i="106" s="1"/>
  <c r="D58" i="36"/>
  <c r="F275" i="5"/>
  <c r="B5720" i="106" s="1"/>
  <c r="D5720" i="106" s="1"/>
  <c r="F6" i="4"/>
  <c r="B2593" i="106" s="1"/>
  <c r="D2593" i="106" s="1"/>
  <c r="C114" i="29"/>
  <c r="B757" i="106" s="1"/>
  <c r="D757" i="106" s="1"/>
  <c r="B5214" i="106"/>
  <c r="D5214" i="106" s="1"/>
  <c r="C173" i="5"/>
  <c r="D4" i="4"/>
  <c r="B2564" i="106" s="1"/>
  <c r="D2564" i="106" s="1"/>
  <c r="G4" i="4"/>
  <c r="B2603" i="106" s="1"/>
  <c r="D2603" i="106" s="1"/>
  <c r="B5527" i="106"/>
  <c r="D5527" i="106" s="1"/>
  <c r="C4" i="4"/>
  <c r="B2551" i="106" s="1"/>
  <c r="D2551" i="106" s="1"/>
  <c r="D19" i="7"/>
  <c r="B1775" i="106" s="1"/>
  <c r="D177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14" i="29" l="1"/>
  <c r="B2655" i="106"/>
  <c r="D2655" i="106" s="1"/>
  <c r="H8" i="4"/>
  <c r="B5223" i="106"/>
  <c r="D5223"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<sst xmlns="http://schemas.openxmlformats.org/spreadsheetml/2006/main" count="5041" uniqueCount="2127">
  <si>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</si>
  <si>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</si>
  <si>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</si>
  <si>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</si>
  <si>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</si>
  <si>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</si>
  <si>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</si>
  <si>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</si>
  <si>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</si>
  <si>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</si>
  <si>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</si>
  <si>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</si>
  <si>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</si>
  <si>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</si>
  <si>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</si>
  <si>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</si>
  <si>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</si>
  <si>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</si>
  <si>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</si>
  <si>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</si>
  <si>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</si>
  <si>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</si>
  <si>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</si>
  <si>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</si>
  <si>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</si>
  <si>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</si>
  <si>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</si>
  <si>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</si>
  <si>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</si>
  <si>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</si>
  <si>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</si>
  <si>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</si>
  <si>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</si>
  <si>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</si>
  <si>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</si>
  <si>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</si>
  <si>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</si>
  <si>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</si>
  <si>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</si>
  <si>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</si>
  <si>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</si>
  <si>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</si>
  <si>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</si>
  <si>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</si>
  <si>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</si>
  <si>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</si>
  <si>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</si>
  <si>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</si>
  <si>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</si>
  <si>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</si>
  <si>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</si>
  <si>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</si>
  <si>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</si>
  <si>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</si>
  <si>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</si>
  <si>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</si>
  <si>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</si>
  <si>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</si>
  <si>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</si>
  <si>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</si>
  <si>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</si>
  <si>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</si>
  <si>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</si>
  <si>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</si>
  <si>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</si>
  <si>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</si>
  <si>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</si>
  <si>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</si>
  <si>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</si>
  <si>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</si>
  <si>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</si>
  <si>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</si>
  <si>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</si>
  <si>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</si>
  <si>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</si>
  <si>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</si>
  <si>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</si>
  <si>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</si>
  <si>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</si>
  <si>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</si>
  <si>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</si>
  <si>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</si>
  <si>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</si>
  <si>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</si>
  <si>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</si>
  <si>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</si>
  <si>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</si>
  <si>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</si>
  <si>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</si>
  <si>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</si>
  <si>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</si>
  <si>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</si>
  <si>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</si>
  <si>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</si>
  <si>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</si>
  <si>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</si>
  <si>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</si>
  <si>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</si>
  <si>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</si>
  <si>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</si>
  <si>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</si>
  <si>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</si>
  <si>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</si>
  <si>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</si>
  <si>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</si>
  <si>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</si>
  <si>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</si>
  <si>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</si>
  <si>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</si>
  <si>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</si>
  <si>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</si>
  <si>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</si>
  <si>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</si>
  <si>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</si>
  <si>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</si>
  <si>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</si>
  <si>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</si>
  <si>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</si>
  <si>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</si>
  <si>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</si>
  <si>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</si>
  <si>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</si>
  <si>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</si>
  <si>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</si>
  <si>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</si>
  <si>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</si>
  <si>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</si>
  <si>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</si>
  <si>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</si>
  <si>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</si>
  <si>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</si>
  <si>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</si>
  <si>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</si>
  <si>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</si>
  <si>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</si>
  <si>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</si>
  <si>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</si>
  <si>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</si>
  <si>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</si>
  <si>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</si>
  <si>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</si>
  <si>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</si>
  <si>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</si>
  <si>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</si>
  <si>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</si>
  <si>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</si>
  <si>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</si>
  <si>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</si>
  <si>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</si>
  <si>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</si>
  <si>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</si>
  <si>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</si>
  <si>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</si>
  <si>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</si>
  <si>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</si>
  <si>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</si>
  <si>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</si>
  <si>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</si>
  <si>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</si>
  <si>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</si>
  <si>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</si>
  <si>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</si>
  <si>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</si>
  <si>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</si>
  <si>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</si>
  <si>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</si>
  <si>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</si>
  <si>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</si>
  <si>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</si>
  <si>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</si>
  <si>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</si>
  <si>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</si>
  <si>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</si>
  <si>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</si>
  <si>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</si>
  <si>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</si>
  <si>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</si>
  <si>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</si>
  <si>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</si>
  <si>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</si>
  <si>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</si>
  <si>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</si>
  <si>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</si>
  <si>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</si>
  <si>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</si>
  <si>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</si>
  <si>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</si>
  <si>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</si>
  <si>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</si>
  <si>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</si>
  <si>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</si>
  <si>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</si>
  <si>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</si>
  <si>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</si>
  <si>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</si>
  <si>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</si>
  <si>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</si>
  <si>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</si>
  <si>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</si>
  <si>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</si>
  <si>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</si>
  <si>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</si>
  <si>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</si>
  <si>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</si>
  <si>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</si>
  <si>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</si>
  <si>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</si>
  <si>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</si>
  <si>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</si>
  <si>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</si>
  <si>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</si>
  <si>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</si>
  <si>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</si>
  <si>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</si>
  <si>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</si>
  <si>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</si>
  <si>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</si>
  <si>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</si>
  <si>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</si>
  <si>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</si>
  <si>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</si>
  <si>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</si>
  <si>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</si>
  <si>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</si>
  <si>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</si>
  <si>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</si>
  <si>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</si>
  <si>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</si>
  <si>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</si>
  <si>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</si>
  <si>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</si>
  <si>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</si>
  <si>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</si>
  <si>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</si>
  <si>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</si>
  <si>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</si>
  <si>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</si>
  <si>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</si>
  <si>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</si>
  <si>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</si>
  <si>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</si>
  <si>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</si>
  <si>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</si>
  <si>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</si>
  <si>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</si>
  <si>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</si>
  <si>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</si>
  <si>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</si>
  <si>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</si>
  <si>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</si>
  <si>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</si>
  <si>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</si>
  <si>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</si>
  <si>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</si>
  <si>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</si>
  <si>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</si>
  <si>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</si>
  <si>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</si>
  <si>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</si>
  <si>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</si>
  <si>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</si>
  <si>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</si>
  <si>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</si>
  <si>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</si>
  <si>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</si>
  <si>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</si>
  <si>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</si>
  <si>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</si>
  <si>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</si>
  <si>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</si>
  <si>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</si>
  <si>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</si>
  <si>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</si>
  <si>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</si>
  <si>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</si>
  <si>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</si>
  <si>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</si>
  <si>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</si>
  <si>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</si>
  <si>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</si>
  <si>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</si>
  <si>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</si>
  <si>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</si>
  <si>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</si>
  <si>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</si>
  <si>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</si>
  <si>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</si>
  <si>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</si>
  <si>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</si>
  <si>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</si>
  <si>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</si>
  <si>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</si>
  <si>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</si>
  <si>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</si>
  <si>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</si>
  <si>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</si>
  <si>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</si>
  <si>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</si>
  <si>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</si>
  <si>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</si>
  <si>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</si>
  <si>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</si>
  <si>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</si>
  <si>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</si>
  <si>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</si>
  <si>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</si>
  <si>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</si>
  <si>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</si>
  <si>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</si>
  <si>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</si>
  <si>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</si>
  <si>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</si>
  <si>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</si>
  <si>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</si>
  <si>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</si>
  <si>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</si>
  <si>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</si>
  <si>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</si>
  <si>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</si>
  <si>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</si>
  <si>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</si>
  <si>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</si>
  <si>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</si>
  <si>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</si>
  <si>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</si>
  <si>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</si>
  <si>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</si>
  <si>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</si>
  <si>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</si>
  <si>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</si>
  <si>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</si>
  <si>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</si>
  <si>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</si>
  <si>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</si>
  <si>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</si>
  <si>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</si>
  <si>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</si>
  <si>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</si>
  <si>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</si>
  <si>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</si>
  <si>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</si>
  <si>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</si>
  <si>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</si>
  <si>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</si>
  <si>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</si>
  <si>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</si>
  <si>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</si>
  <si>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</si>
  <si>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</si>
  <si>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</si>
  <si>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</si>
  <si>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</si>
  <si>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</si>
  <si>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</si>
  <si>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</si>
  <si>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</si>
  <si>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</si>
  <si>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</si>
  <si>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</si>
  <si>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</si>
  <si>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</si>
  <si>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</si>
  <si>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</si>
  <si>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</si>
  <si>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</si>
  <si>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</si>
  <si>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</si>
  <si>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</si>
  <si>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</si>
  <si>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</si>
  <si>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</si>
  <si>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</si>
  <si>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</si>
  <si>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</si>
  <si>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</si>
  <si>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</si>
  <si>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</si>
  <si>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</si>
  <si>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</si>
  <si>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</si>
  <si>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</si>
  <si>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</si>
  <si>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</si>
  <si>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</si>
  <si>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</si>
  <si>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</si>
  <si>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</si>
  <si>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</si>
  <si>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</si>
  <si>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</si>
  <si>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</si>
  <si>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</si>
  <si>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</si>
  <si>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</si>
  <si>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</si>
  <si>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</si>
  <si>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</si>
  <si>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</si>
  <si>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</si>
  <si>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</si>
  <si>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</si>
  <si>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</si>
  <si>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</si>
  <si>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</si>
  <si>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</si>
  <si>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</si>
  <si>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</si>
  <si>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</si>
  <si>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</si>
  <si>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</si>
  <si>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</si>
  <si>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</si>
  <si>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</si>
  <si>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</si>
  <si>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</si>
  <si>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</si>
  <si>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</si>
  <si>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</si>
  <si>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</si>
  <si>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</si>
  <si>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</si>
  <si>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</si>
  <si>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</si>
  <si>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</si>
  <si>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</si>
  <si>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</si>
  <si>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</si>
  <si>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</si>
  <si>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</si>
  <si>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</si>
  <si>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</si>
  <si>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</si>
  <si>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</si>
  <si>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</si>
  <si>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</si>
  <si>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</si>
  <si>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</si>
  <si>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</si>
  <si>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</si>
  <si>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</si>
  <si>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</si>
  <si>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</si>
  <si>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</si>
  <si>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</si>
  <si>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</si>
  <si>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</si>
  <si>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</si>
  <si>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</si>
  <si>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</si>
  <si>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</si>
  <si>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</si>
  <si>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</si>
  <si>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</si>
  <si>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</si>
  <si>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</si>
  <si>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</si>
  <si>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</si>
  <si>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</si>
  <si>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</si>
  <si>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</si>
  <si>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</si>
  <si>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</si>
  <si>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</si>
  <si>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</si>
  <si>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</si>
  <si>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</si>
  <si>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</si>
  <si>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</si>
  <si>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</si>
  <si>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</si>
  <si>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</si>
  <si>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</si>
  <si>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</si>
  <si>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</si>
  <si>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</si>
  <si>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</si>
  <si>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</si>
  <si>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</si>
  <si>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</si>
  <si>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</si>
  <si>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</si>
  <si>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</si>
  <si>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</si>
  <si>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</si>
  <si>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</si>
  <si>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</si>
  <si>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</si>
  <si>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</si>
  <si>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</si>
  <si>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</si>
  <si>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</si>
  <si>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</si>
  <si>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</si>
  <si>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</si>
  <si>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</si>
  <si>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</si>
  <si>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</si>
  <si>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</si>
  <si>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</si>
  <si>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</si>
  <si>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</si>
  <si>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</si>
  <si>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</si>
  <si>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</si>
  <si>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</si>
  <si>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</si>
  <si>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</si>
  <si>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</si>
  <si>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</si>
  <si>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</si>
  <si>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</si>
  <si>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</si>
  <si>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</si>
  <si>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</si>
  <si>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</si>
  <si>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</si>
  <si>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</si>
  <si>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</si>
  <si>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</si>
  <si>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</si>
  <si>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</si>
  <si>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</si>
  <si>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</si>
  <si>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</si>
  <si>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</si>
  <si>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</si>
  <si>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</si>
  <si>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</si>
  <si>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</si>
  <si>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</si>
  <si>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</si>
  <si>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</si>
  <si>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</si>
  <si>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</si>
  <si>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</si>
  <si>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</si>
  <si>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</si>
  <si>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</si>
  <si>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</si>
  <si>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</si>
  <si>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</si>
  <si>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</si>
  <si>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</si>
  <si>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</si>
  <si>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</si>
  <si>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</si>
  <si>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</si>
  <si>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</si>
  <si>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</si>
  <si>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</si>
  <si>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</si>
  <si>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</si>
  <si>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</si>
  <si>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</si>
  <si>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</si>
  <si>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</si>
  <si>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</si>
  <si>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</si>
  <si>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</si>
  <si>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</si>
  <si>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</si>
  <si>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</si>
  <si>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</si>
  <si>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</si>
  <si>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</si>
  <si>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</si>
  <si>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</si>
  <si>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</si>
  <si>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</si>
  <si>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</si>
  <si>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</si>
  <si>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</si>
  <si>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</si>
  <si>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</si>
  <si>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</si>
  <si>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</si>
  <si>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</si>
  <si>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</si>
  <si>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</si>
  <si>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</si>
  <si>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</si>
  <si>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</si>
  <si>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</si>
  <si>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</si>
  <si>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</si>
  <si>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</si>
  <si>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</si>
  <si>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</si>
  <si>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</si>
  <si>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</si>
  <si>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</si>
  <si>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</si>
  <si>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</si>
  <si>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</si>
  <si>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</si>
  <si>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</si>
  <si>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</si>
  <si>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</si>
  <si>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</si>
  <si>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</si>
  <si>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</si>
  <si>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</si>
  <si>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</si>
  <si>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</si>
  <si>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</si>
  <si>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</si>
  <si>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</si>
  <si>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</si>
  <si>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</si>
  <si>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</si>
  <si>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</si>
  <si>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</si>
  <si>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</si>
  <si>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</si>
  <si>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</si>
  <si>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</si>
  <si>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</si>
  <si>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</si>
  <si>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</si>
  <si>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</si>
  <si>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</si>
  <si>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</si>
  <si>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</si>
  <si>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</si>
  <si>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</si>
  <si>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</si>
  <si>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</si>
  <si>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</si>
  <si>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</si>
  <si>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</si>
  <si>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</si>
  <si>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</si>
  <si>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</si>
  <si>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</si>
  <si>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</si>
  <si>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</si>
  <si>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</si>
  <si>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</si>
  <si>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</si>
  <si>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</si>
  <si>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</si>
  <si>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</si>
  <si>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</si>
  <si>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</si>
  <si>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</si>
  <si>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</si>
  <si>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</si>
  <si>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</si>
  <si>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</si>
  <si>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</si>
  <si>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</si>
  <si>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</si>
  <si>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</si>
  <si>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</si>
  <si>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</si>
  <si>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</si>
  <si>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</si>
  <si>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</si>
  <si>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</si>
  <si>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</si>
  <si>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</si>
  <si>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</si>
  <si>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</si>
  <si>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</si>
  <si>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</si>
  <si>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</si>
  <si>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</si>
  <si>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</si>
  <si>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</si>
  <si>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</si>
  <si>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</si>
  <si>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</si>
  <si>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</si>
  <si>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</si>
  <si>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</si>
  <si>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</si>
  <si>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</si>
  <si>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</si>
  <si>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</si>
  <si>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</si>
  <si>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</si>
  <si>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</si>
  <si>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</si>
  <si>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</si>
  <si>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</si>
  <si>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</si>
  <si>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</si>
  <si>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</si>
  <si>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</si>
  <si>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</si>
  <si>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</si>
  <si>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</si>
  <si>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</si>
  <si>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</si>
  <si>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</si>
  <si>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</si>
  <si>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</si>
  <si>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</si>
  <si>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</si>
  <si>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</si>
  <si>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</si>
  <si>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</si>
  <si>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</si>
  <si>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</si>
  <si>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</si>
  <si>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</si>
  <si>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</si>
  <si>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</si>
  <si>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</si>
  <si>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</si>
  <si>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</si>
  <si>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</si>
  <si>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</si>
  <si>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</si>
  <si>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</si>
  <si>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</si>
  <si>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</si>
  <si>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</si>
  <si>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</si>
  <si>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</si>
  <si>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</si>
  <si>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</si>
  <si>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</si>
  <si>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</si>
  <si>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</si>
  <si>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</si>
  <si>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</si>
  <si>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</si>
  <si>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</si>
  <si>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</si>
  <si>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</si>
  <si>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</si>
  <si>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</si>
  <si>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</si>
  <si>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</si>
  <si>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</si>
  <si>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</si>
  <si>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</si>
  <si>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</si>
  <si>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</si>
  <si>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</si>
  <si>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</si>
  <si>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</si>
  <si>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</si>
  <si>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</si>
  <si>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</si>
  <si>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</si>
  <si>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</si>
  <si>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</si>
  <si>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</si>
  <si>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</si>
  <si>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</si>
  <si>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</si>
  <si>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</si>
  <si>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</si>
  <si>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</si>
  <si>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</si>
  <si>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</si>
  <si>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</si>
  <si>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</si>
  <si>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</si>
  <si>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</si>
  <si>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</si>
  <si>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</si>
  <si>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</si>
  <si>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</si>
  <si>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</si>
  <si>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</si>
  <si>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</si>
  <si>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</si>
  <si>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</si>
  <si>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</si>
  <si>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</si>
  <si>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</si>
  <si>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</si>
  <si>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</si>
  <si>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</si>
  <si>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</si>
  <si>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</si>
  <si>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</si>
  <si>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</si>
  <si>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</si>
  <si>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</si>
  <si>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</si>
  <si>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</si>
  <si>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</si>
  <si>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</si>
  <si>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</si>
  <si>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</si>
  <si>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</si>
  <si>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</si>
  <si>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</si>
  <si>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</si>
  <si>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</si>
  <si>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</si>
  <si>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</si>
  <si>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</si>
  <si>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</si>
  <si>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</si>
  <si>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</si>
  <si>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</si>
  <si>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</si>
  <si>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</si>
  <si>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</si>
  <si>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</si>
  <si>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</si>
  <si>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</si>
  <si>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</si>
  <si>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</si>
  <si>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</si>
  <si>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</si>
  <si>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</si>
  <si>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</si>
  <si>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</si>
  <si>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</si>
  <si>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</si>
  <si>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</si>
  <si>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</si>
  <si>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</si>
  <si>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</si>
  <si>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</si>
  <si>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</si>
  <si>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</si>
  <si>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</si>
  <si>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</si>
  <si>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</si>
  <si>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</si>
  <si>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</si>
  <si>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</si>
  <si>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</si>
  <si>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</si>
  <si>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</si>
  <si>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</si>
  <si>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</si>
  <si>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</si>
  <si>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</si>
  <si>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</si>
  <si>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</si>
  <si>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</si>
  <si>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</si>
  <si>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</si>
  <si>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</si>
  <si>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</si>
  <si>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</si>
  <si>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</si>
  <si>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</si>
  <si>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</si>
  <si>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</si>
  <si>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</si>
  <si>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</si>
  <si>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</si>
  <si>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</si>
  <si>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</si>
  <si>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</si>
  <si>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</si>
  <si>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</si>
  <si>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</si>
  <si>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</si>
  <si>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</si>
  <si>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</si>
  <si>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</si>
  <si>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</si>
  <si>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</si>
  <si>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</si>
  <si>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</si>
  <si>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</si>
  <si>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</si>
  <si>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</si>
  <si>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</si>
  <si>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</si>
  <si>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</si>
  <si>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</si>
  <si>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</si>
  <si>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</si>
  <si>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</si>
  <si>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</si>
  <si>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</si>
  <si>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</si>
  <si>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</si>
  <si>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</si>
  <si>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</si>
  <si>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</si>
  <si>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</si>
  <si>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</si>
  <si>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</si>
  <si>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</si>
  <si>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</si>
  <si>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</si>
  <si>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</si>
  <si>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</si>
  <si>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</si>
  <si>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</si>
  <si>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</si>
  <si>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</si>
  <si>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</si>
  <si>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</si>
  <si>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</si>
  <si>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</si>
  <si>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</si>
  <si>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</si>
  <si>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</si>
  <si>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</si>
  <si>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</si>
  <si>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</si>
  <si>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</si>
  <si>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</si>
  <si>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</si>
  <si>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</si>
  <si>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</si>
  <si>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</si>
  <si>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</si>
  <si>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</si>
  <si>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</si>
  <si>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</si>
  <si>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</si>
  <si>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</si>
  <si>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</si>
  <si>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</si>
  <si>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</si>
  <si>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</si>
  <si>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</si>
  <si>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</si>
  <si>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</si>
  <si>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</si>
  <si>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</si>
  <si>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</si>
  <si>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</si>
  <si>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</si>
  <si>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</si>
  <si>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</si>
  <si>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</si>
  <si>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</si>
  <si>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</si>
  <si>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</si>
  <si>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</si>
  <si>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</si>
  <si>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</si>
  <si>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</si>
  <si>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</si>
  <si>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</si>
  <si>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</si>
  <si>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</si>
  <si>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</si>
  <si>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</si>
  <si>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</si>
  <si>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</si>
  <si>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</si>
  <si>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</si>
  <si>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</si>
  <si>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</si>
  <si>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</si>
  <si>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</si>
  <si>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</si>
  <si>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</si>
  <si>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</si>
  <si>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</si>
  <si>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</si>
  <si>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</si>
  <si>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</si>
  <si>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</si>
  <si>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</si>
  <si>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</si>
  <si>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</si>
  <si>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</si>
  <si>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</si>
  <si>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</si>
  <si>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</si>
  <si>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</si>
  <si>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</si>
  <si>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</si>
  <si>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</si>
  <si>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</si>
  <si>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</si>
  <si>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</si>
  <si>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</si>
  <si>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</si>
  <si>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</si>
  <si>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</si>
  <si>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</si>
  <si>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</si>
  <si>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</si>
  <si>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</si>
  <si>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</si>
  <si>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</si>
  <si>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</si>
  <si>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</si>
  <si>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</si>
  <si>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</si>
  <si>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</si>
  <si>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</si>
  <si>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</si>
  <si>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</si>
  <si>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</si>
  <si>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</si>
  <si>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</si>
  <si>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</si>
  <si>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</si>
  <si>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</si>
  <si>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</si>
  <si>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</si>
  <si>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</si>
  <si>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</si>
  <si>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</si>
  <si>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</si>
  <si>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</si>
  <si>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</si>
  <si>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</si>
  <si>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</si>
  <si>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</si>
  <si>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</si>
  <si>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</si>
  <si>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</si>
  <si>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</si>
  <si>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</si>
  <si>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</si>
  <si>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</si>
  <si>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</si>
  <si>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</si>
  <si>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</si>
  <si>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</si>
  <si>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</si>
  <si>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</si>
  <si>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</si>
  <si>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</si>
  <si>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</si>
  <si>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</si>
  <si>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</si>
  <si>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</si>
  <si>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</si>
  <si>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</si>
  <si>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</si>
  <si>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</si>
  <si>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</si>
  <si>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</si>
  <si>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</si>
  <si>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</si>
  <si>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</si>
  <si>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</si>
  <si>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</si>
  <si>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</si>
  <si>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</si>
  <si>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</si>
  <si>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</si>
  <si>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</si>
  <si>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</si>
  <si>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</si>
  <si>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</si>
  <si>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</si>
  <si>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</si>
  <si>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</si>
  <si>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</si>
  <si>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</si>
  <si>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</si>
  <si>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</si>
  <si>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</si>
  <si>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</si>
  <si>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</si>
  <si>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</si>
  <si>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</si>
  <si>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</si>
  <si>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</si>
  <si>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</si>
  <si>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</si>
  <si>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</si>
  <si>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</si>
  <si>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</si>
  <si>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</si>
  <si>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</si>
  <si>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</si>
  <si>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</si>
  <si>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</si>
  <si>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</si>
  <si>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</si>
  <si>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</si>
  <si>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</si>
  <si>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</si>
  <si>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</si>
  <si>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</si>
  <si>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</si>
  <si>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</si>
  <si>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</si>
  <si>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</si>
  <si>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</si>
  <si>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</si>
  <si>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</si>
  <si>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</si>
  <si>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</si>
  <si>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</si>
  <si>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</si>
  <si>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</si>
  <si>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</si>
  <si>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</si>
  <si>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</si>
  <si>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</si>
  <si>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</si>
  <si>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</si>
  <si>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</si>
  <si>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</si>
  <si>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</si>
  <si>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</si>
  <si>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</si>
  <si>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</si>
  <si>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</si>
  <si>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</si>
  <si>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</si>
  <si>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</si>
  <si>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</si>
  <si>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</si>
  <si>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</si>
  <si>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</si>
  <si>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</si>
  <si>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</si>
  <si>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</si>
  <si>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</si>
  <si>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</si>
  <si>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</si>
  <si>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</si>
  <si>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</si>
  <si>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</si>
  <si>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</si>
  <si>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</si>
  <si>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</si>
  <si>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</si>
  <si>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</si>
  <si>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</si>
  <si>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</si>
  <si>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</si>
  <si>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</si>
  <si>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</si>
  <si>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</si>
  <si>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</si>
  <si>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</si>
  <si>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</si>
  <si>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</si>
  <si>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</si>
  <si>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</si>
  <si>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</si>
  <si>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</si>
  <si>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</si>
  <si>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</si>
  <si>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</si>
  <si>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</si>
  <si>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</si>
  <si>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</si>
  <si>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</si>
  <si>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</si>
  <si>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</si>
  <si>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</si>
  <si>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</si>
  <si>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</si>
  <si>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</si>
  <si>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</si>
  <si>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</si>
  <si>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</si>
  <si>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</si>
  <si>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</si>
  <si>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</si>
  <si>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</si>
  <si>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</si>
  <si>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</si>
  <si>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</si>
  <si>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</si>
  <si>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</si>
  <si>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</si>
  <si>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</si>
  <si>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</si>
  <si>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</si>
  <si>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</si>
  <si>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</si>
  <si>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</si>
  <si>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</si>
  <si>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</si>
  <si>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</si>
  <si>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</si>
  <si>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</si>
  <si>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</si>
  <si>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</si>
  <si>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</si>
  <si>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</si>
  <si>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</si>
  <si>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</si>
  <si>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</si>
  <si>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</si>
  <si>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</si>
  <si>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</si>
  <si>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</si>
  <si>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</si>
  <si>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</si>
  <si>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</si>
  <si>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</si>
  <si>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</si>
  <si>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</si>
  <si>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</si>
  <si>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</si>
  <si>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</si>
  <si>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</si>
  <si>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</si>
  <si>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</si>
  <si>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</si>
  <si>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</si>
  <si>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</si>
  <si>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</si>
  <si>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</si>
  <si>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</si>
  <si>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</si>
  <si>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</si>
  <si>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</si>
  <si>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</si>
  <si>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</si>
  <si>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</si>
  <si>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</si>
  <si>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</si>
  <si>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</si>
  <si>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</si>
  <si>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</si>
  <si>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</si>
  <si>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</si>
  <si>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</si>
  <si>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</si>
  <si>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</si>
  <si>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</si>
  <si>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</si>
  <si>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</si>
  <si>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</si>
  <si>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</si>
  <si>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</si>
  <si>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</si>
  <si>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</si>
  <si>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</si>
  <si>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</si>
  <si>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</si>
  <si>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</si>
  <si>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</si>
  <si>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</si>
  <si>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</si>
  <si>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</si>
  <si>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</si>
  <si>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</si>
  <si>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</si>
  <si>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</si>
  <si>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</si>
  <si>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</si>
  <si>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</si>
  <si>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</si>
  <si>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</si>
  <si>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</si>
  <si>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</si>
  <si>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</si>
  <si>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</si>
  <si>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</si>
  <si>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</si>
  <si>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</si>
  <si>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</si>
  <si>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</si>
  <si>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</si>
  <si>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</si>
  <si>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</si>
  <si>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</si>
  <si>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</si>
  <si>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</si>
  <si>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</si>
  <si>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</si>
  <si>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</si>
  <si>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</si>
  <si>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</si>
  <si>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</si>
  <si>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</si>
  <si>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</si>
  <si>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</si>
  <si>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</si>
  <si>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</si>
  <si>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</si>
  <si>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</si>
  <si>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</si>
  <si>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</si>
  <si>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</si>
  <si>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</si>
  <si>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</si>
  <si>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</si>
  <si>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</si>
  <si>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</si>
  <si>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</si>
  <si>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</si>
  <si>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</si>
  <si>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</si>
  <si>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</si>
  <si>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</si>
  <si>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</si>
  <si>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</si>
  <si>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</si>
  <si>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</si>
  <si>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</si>
  <si>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</si>
  <si>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</si>
  <si>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</si>
  <si>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</si>
  <si>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</si>
  <si>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</si>
  <si>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</si>
  <si>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</si>
  <si>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</si>
  <si>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</si>
  <si>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</si>
  <si>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</si>
  <si>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</si>
  <si>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</si>
  <si>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</si>
  <si>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</si>
  <si>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</si>
  <si>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</si>
  <si>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</si>
  <si>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</si>
  <si>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</si>
  <si>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</si>
  <si>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</si>
  <si>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</si>
  <si>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</si>
  <si>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</si>
  <si>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</si>
  <si>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</si>
  <si>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</si>
  <si>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</si>
  <si>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</si>
  <si>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</si>
  <si>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</si>
  <si>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</si>
  <si>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</si>
  <si>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</si>
  <si>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</si>
  <si>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</si>
  <si>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</si>
  <si>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</si>
  <si>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</si>
  <si>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</si>
  <si>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</si>
  <si>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</si>
  <si>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</si>
  <si>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</si>
  <si>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</si>
  <si>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</si>
  <si>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</si>
  <si>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</si>
  <si>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</si>
  <si>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</si>
  <si>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</si>
  <si>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</si>
  <si>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</si>
  <si>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</si>
  <si>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</si>
  <si>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</si>
  <si>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</si>
  <si>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</si>
  <si>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</si>
  <si>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</si>
  <si>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</si>
  <si>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</si>
  <si>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</si>
  <si>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</si>
  <si>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</si>
  <si>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</si>
  <si>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</si>
  <si>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</si>
  <si>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</si>
  <si>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</si>
  <si>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</si>
  <si>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</si>
  <si>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</si>
  <si>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</si>
  <si>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</si>
  <si>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</si>
  <si>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</si>
  <si>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</si>
  <si>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</si>
  <si>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</si>
  <si>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</si>
  <si>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</si>
  <si>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</si>
  <si>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</si>
  <si>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</si>
  <si>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</si>
  <si>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</si>
  <si>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</si>
  <si>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</si>
  <si>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</si>
  <si>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</si>
  <si>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</si>
  <si>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</si>
  <si>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</si>
  <si>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</si>
  <si>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</si>
  <si>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</si>
  <si>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</si>
  <si>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</si>
  <si>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</si>
  <si>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</si>
  <si>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</si>
  <si>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</si>
  <si>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</si>
  <si>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</si>
  <si>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</si>
  <si>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</si>
  <si>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</si>
  <si>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</si>
  <si>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</si>
  <si>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</si>
  <si>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</si>
  <si>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</si>
  <si>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</si>
  <si>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</si>
  <si>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</si>
  <si>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</si>
  <si>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</si>
  <si>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</si>
  <si>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</si>
  <si>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</si>
  <si>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</si>
  <si>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</si>
  <si>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</si>
  <si>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</si>
  <si>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</si>
  <si>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</si>
  <si>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</si>
  <si>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</si>
  <si>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</si>
  <si>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</si>
  <si>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</si>
  <si>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</si>
  <si>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</si>
  <si>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</si>
  <si>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</si>
  <si>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</si>
  <si>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</si>
  <si>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</si>
  <si>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</si>
  <si>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</si>
  <si>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</si>
  <si>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</si>
  <si>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</si>
  <si>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</si>
  <si>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</si>
  <si>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</si>
  <si>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</si>
  <si>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</si>
  <si>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</si>
  <si>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</si>
  <si>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</si>
  <si>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</si>
  <si>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</si>
  <si>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</si>
  <si>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</si>
  <si>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</si>
  <si>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</si>
  <si>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</si>
  <si>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</si>
  <si>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</si>
  <si>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</si>
  <si>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</si>
  <si>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</si>
  <si>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</si>
  <si>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</si>
  <si>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</si>
  <si>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</si>
  <si>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</si>
  <si>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</si>
  <si>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</si>
  <si>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</si>
  <si>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</si>
  <si>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</si>
  <si>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</si>
  <si>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</si>
  <si>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</si>
  <si>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</si>
  <si>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</si>
  <si>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</si>
  <si>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</si>
  <si>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</si>
  <si>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</si>
  <si>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</si>
  <si>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</si>
  <si>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</si>
  <si>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</si>
  <si>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</si>
  <si>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</si>
  <si>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</si>
  <si>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</si>
  <si>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</si>
  <si>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</si>
  <si>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</si>
  <si>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</si>
  <si>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</si>
  <si>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</si>
  <si>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</si>
  <si>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</si>
  <si>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</si>
  <si>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</si>
  <si>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</si>
  <si>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</si>
  <si>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</si>
  <si>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</si>
  <si>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</si>
  <si>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</si>
  <si>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</si>
  <si>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</si>
  <si>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</si>
  <si>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</si>
  <si>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</si>
  <si>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</si>
  <si>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</si>
  <si>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</si>
  <si>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</si>
  <si>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</si>
  <si>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</si>
  <si>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</si>
  <si>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</si>
  <si>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</si>
  <si>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</si>
  <si>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</si>
  <si>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</si>
  <si>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</si>
  <si>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</si>
  <si>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</si>
  <si>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</si>
  <si>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</si>
  <si>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</si>
  <si>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</si>
  <si>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</si>
  <si>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</si>
  <si>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</si>
  <si>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</si>
  <si>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</si>
  <si>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</si>
  <si>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</si>
  <si>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</si>
  <si>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</si>
  <si>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</si>
  <si>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</si>
  <si>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</si>
  <si>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</si>
  <si>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</si>
  <si>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</si>
  <si>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</si>
  <si>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</si>
  <si>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</si>
  <si>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</si>
  <si>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</si>
  <si>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</si>
  <si>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</si>
  <si>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</si>
  <si>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</si>
  <si>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</si>
  <si>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</si>
  <si>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</si>
  <si>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</si>
  <si>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</si>
  <si>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</si>
  <si>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</si>
  <si>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</si>
  <si>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</si>
  <si>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</si>
  <si>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</si>
  <si>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</si>
  <si>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</si>
  <si>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</si>
  <si>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</si>
  <si>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</si>
  <si>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</si>
  <si>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</si>
  <si>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</si>
  <si>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</si>
  <si>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</si>
  <si>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</si>
  <si>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</si>
  <si>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</si>
  <si>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</si>
  <si>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</si>
  <si>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</si>
  <si>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</si>
  <si>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</si>
  <si>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</si>
  <si>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</si>
  <si>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</si>
  <si>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</si>
  <si>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</si>
  <si>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</si>
  <si>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</si>
  <si>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</si>
  <si>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</si>
  <si>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</si>
  <si>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</si>
  <si>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</si>
  <si>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</si>
  <si>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</si>
  <si>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</si>
  <si>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</si>
  <si>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</si>
  <si>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</si>
  <si>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</si>
  <si>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</si>
  <si>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</si>
  <si>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</si>
  <si>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</si>
  <si>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</si>
  <si>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</si>
  <si>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</si>
  <si>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</si>
  <si>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</si>
  <si>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</si>
  <si>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</si>
  <si>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</si>
  <si>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</si>
  <si>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</si>
  <si>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</si>
  <si>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</si>
  <si>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</si>
  <si>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</si>
  <si>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</si>
  <si>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</si>
  <si>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</si>
  <si>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</si>
  <si>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</si>
  <si>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</si>
  <si>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</si>
  <si>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</si>
  <si>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</si>
  <si>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</si>
  <si>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</si>
  <si>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</si>
  <si>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</si>
  <si>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</si>
  <si>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</si>
  <si>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</si>
  <si>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</si>
  <si>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</si>
  <si>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</si>
  <si>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</si>
  <si>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</si>
  <si>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</si>
  <si>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</si>
  <si>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</si>
  <si>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</si>
  <si>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</si>
  <si>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</si>
  <si>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</si>
  <si>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</si>
  <si>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</si>
  <si>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</si>
  <si>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</si>
  <si>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</si>
  <si>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</si>
  <si>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</si>
  <si>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</si>
  <si>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</si>
  <si>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</si>
  <si>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</si>
  <si>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</si>
  <si>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</si>
  <si>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</si>
  <si>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</si>
  <si>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</si>
  <si>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</si>
  <si>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</si>
  <si>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</si>
  <si>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</si>
  <si>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</si>
  <si>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</si>
  <si>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</si>
  <si>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</si>
  <si>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</si>
  <si>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</si>
  <si>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</si>
  <si>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</si>
  <si>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</si>
  <si>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</si>
  <si>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</si>
  <si>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</si>
  <si>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</si>
  <si>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</si>
  <si>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</si>
  <si>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</si>
  <si>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</si>
  <si>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</si>
  <si>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</si>
  <si>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</si>
  <si>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</si>
  <si>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</si>
  <si>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</si>
  <si>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</si>
  <si>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</si>
  <si>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</si>
  <si>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</si>
  <si>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</si>
  <si>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</si>
  <si>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</si>
  <si>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</si>
  <si>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</si>
  <si>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</si>
  <si>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</si>
  <si>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</si>
  <si>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</si>
  <si>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</si>
  <si>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</si>
  <si>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</si>
  <si>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</si>
  <si>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</si>
  <si>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</si>
  <si>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</si>
  <si>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</si>
  <si>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</si>
  <si>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</si>
  <si>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</si>
  <si>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</si>
  <si>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</si>
  <si>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</si>
  <si>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</si>
  <si>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</si>
  <si>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</si>
  <si>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</si>
  <si>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</si>
  <si>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</si>
  <si>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</si>
  <si>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</si>
  <si>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</si>
  <si>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</si>
  <si>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</si>
  <si>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</si>
  <si>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</si>
  <si>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</si>
  <si>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</si>
  <si>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</si>
  <si>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</si>
  <si>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</si>
  <si>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</si>
  <si>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</si>
  <si>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</si>
  <si>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</si>
  <si>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</si>
  <si>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</si>
  <si>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</si>
  <si>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</si>
  <si>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</si>
  <si>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</si>
  <si>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</si>
  <si>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</si>
  <si>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</si>
  <si>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</si>
  <si>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</si>
  <si>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</si>
  <si>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</si>
  <si>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</si>
  <si>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</si>
  <si>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</si>
  <si>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</si>
  <si>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</si>
  <si>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</si>
  <si>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</si>
  <si>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</si>
  <si>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</si>
  <si>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</si>
  <si>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</si>
  <si>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</si>
  <si>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</si>
  <si>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</si>
  <si>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</si>
  <si>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</si>
  <si>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</si>
  <si>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</si>
  <si>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</si>
  <si>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</si>
  <si>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</si>
  <si>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</si>
  <si>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</si>
  <si>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</si>
  <si>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</si>
  <si>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</si>
  <si>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</si>
  <si>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</si>
  <si>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</si>
  <si>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</si>
  <si>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</si>
  <si>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</si>
  <si>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</si>
  <si>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</si>
  <si>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</si>
  <si>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</si>
  <si>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</si>
  <si>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</si>
  <si>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</si>
  <si>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</si>
  <si>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</si>
  <si>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</si>
  <si>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</si>
  <si>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</si>
  <si>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</si>
  <si>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</si>
  <si>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</si>
  <si>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</si>
  <si>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</si>
  <si>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</si>
  <si>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</si>
  <si>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</si>
  <si>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</si>
  <si>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</si>
  <si>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</si>
  <si>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</si>
  <si>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</si>
  <si>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</si>
  <si>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</si>
  <si>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</si>
  <si>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</si>
  <si>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</si>
  <si>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</si>
  <si>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</si>
  <si>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</si>
  <si>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</si>
  <si>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</si>
  <si>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</si>
  <si>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</si>
  <si>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</si>
  <si>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</si>
  <si>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</si>
  <si>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</si>
  <si>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</si>
  <si>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</si>
  <si>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</si>
  <si>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</si>
  <si>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</si>
  <si>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</si>
  <si>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</si>
  <si>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</si>
  <si>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</si>
  <si>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</si>
  <si>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</si>
  <si>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</si>
  <si>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</si>
  <si>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</si>
  <si>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</si>
  <si>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</si>
  <si>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</si>
  <si>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</si>
  <si>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</si>
  <si>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</si>
  <si>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</si>
  <si>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</si>
  <si>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</si>
  <si>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</si>
  <si>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</si>
  <si>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</si>
  <si>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</si>
  <si>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</si>
  <si>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</si>
  <si>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</si>
  <si>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</si>
  <si>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</si>
  <si>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</si>
  <si>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</si>
  <si>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</si>
  <si>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</si>
  <si>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</si>
  <si>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</si>
  <si>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</si>
  <si>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</si>
  <si>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</si>
  <si>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</si>
  <si>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</si>
  <si>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</si>
  <si>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</si>
  <si>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</si>
  <si>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</si>
  <si>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</si>
  <si>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</si>
  <si>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</si>
  <si>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</si>
  <si>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</si>
  <si>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</si>
  <si>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</si>
  <si>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</si>
  <si>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</si>
  <si>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</si>
  <si>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</si>
  <si>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</si>
  <si>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</si>
  <si>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</si>
  <si>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</si>
  <si>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</si>
  <si>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</si>
  <si>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</si>
  <si>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</si>
  <si>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</si>
  <si>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</si>
  <si>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</si>
  <si>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</si>
  <si>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</si>
  <si>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</si>
  <si>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</si>
  <si>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</si>
  <si>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</si>
  <si>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</si>
  <si>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</si>
  <si>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</si>
  <si>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</si>
  <si>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</si>
  <si>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</si>
  <si>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</si>
  <si>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</si>
  <si>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</si>
  <si>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</si>
  <si>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</si>
  <si>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</si>
  <si>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</si>
  <si>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</si>
  <si>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</si>
  <si>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</si>
  <si>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</si>
  <si>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</si>
  <si>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</si>
  <si>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</si>
  <si>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</si>
  <si>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</si>
  <si>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</si>
  <si>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</si>
  <si>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</si>
  <si>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</si>
  <si>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</si>
  <si>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</si>
  <si>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</si>
  <si>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</si>
  <si>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</si>
  <si>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</si>
  <si>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</si>
  <si>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</si>
  <si>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</si>
  <si>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</si>
  <si>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</si>
  <si>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</si>
  <si>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</si>
  <si>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</si>
  <si>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</si>
  <si>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</si>
  <si>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</si>
  <si>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</si>
  <si>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</si>
  <si>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</si>
  <si>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</si>
  <si>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</si>
  <si>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</si>
  <si>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</si>
  <si>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</si>
  <si>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</si>
  <si>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</si>
  <si>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</si>
  <si>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</si>
  <si>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</si>
  <si>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</si>
  <si>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</si>
  <si>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</si>
  <si>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</si>
  <si>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</si>
  <si>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</si>
  <si>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</si>
  <si>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</si>
  <si>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</si>
  <si>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</si>
  <si>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</si>
  <si>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</si>
  <si>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</si>
  <si>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</si>
  <si>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</si>
  <si>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</si>
  <si>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</si>
  <si>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</si>
  <si>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</si>
  <si>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</si>
  <si>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</si>
  <si>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</si>
  <si>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</si>
  <si>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</si>
  <si>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</si>
  <si>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</si>
  <si>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</si>
  <si>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</si>
  <si>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</si>
  <si>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</si>
  <si>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</si>
  <si>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</si>
  <si>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</si>
  <si>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</si>
  <si>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</si>
  <si>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</si>
  <si>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</si>
  <si>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</si>
  <si>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</si>
  <si>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</si>
  <si>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</si>
  <si>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</si>
  <si>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</si>
  <si>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</si>
  <si>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</si>
  <si>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</si>
  <si>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</si>
  <si>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</si>
  <si>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</si>
  <si>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</si>
  <si>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</si>
  <si>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</si>
  <si>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</si>
  <si>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</si>
  <si>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</si>
  <si>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</si>
  <si>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</si>
  <si>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</si>
  <si>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</si>
  <si>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</si>
  <si>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</si>
  <si>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</si>
  <si>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</si>
  <si>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</si>
  <si>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</si>
  <si>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</si>
  <si>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</si>
  <si>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</si>
  <si>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</si>
  <si>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</si>
  <si>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</si>
  <si>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</si>
  <si>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</si>
  <si>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</si>
  <si>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</si>
  <si>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</si>
  <si>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</si>
  <si>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</si>
  <si>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</si>
  <si>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</si>
  <si>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</si>
  <si>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</si>
  <si>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</si>
  <si>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</si>
  <si>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</si>
  <si>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</si>
  <si>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</si>
  <si>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</si>
  <si>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</si>
  <si>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</si>
  <si>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</si>
  <si>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</si>
  <si>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</si>
  <si>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</si>
  <si>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</si>
  <si>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</si>
  <si>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</si>
  <si>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</si>
  <si>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</si>
  <si>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</si>
  <si>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</si>
  <si>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</si>
  <si>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</si>
  <si>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</si>
  <si>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</si>
  <si>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</si>
  <si>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</si>
  <si>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</si>
  <si>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</si>
  <si>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</si>
  <si>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</si>
  <si>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</si>
  <si>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</si>
  <si>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</si>
  <si>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</si>
  <si>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</si>
  <si>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</si>
  <si>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</si>
  <si>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</si>
  <si>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</si>
  <si>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</si>
  <si>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</si>
  <si>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</si>
  <si>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</si>
  <si>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</si>
  <si>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</si>
  <si>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</si>
  <si>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</si>
  <si>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</si>
  <si>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</si>
  <si>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</si>
  <si>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</si>
  <si>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</si>
  <si>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</si>
  <si>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</si>
  <si>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</si>
  <si>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</si>
  <si>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</si>
  <si>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</si>
  <si>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</si>
  <si>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</si>
  <si>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</si>
  <si>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</si>
  <si>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</si>
  <si>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</si>
  <si>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</si>
  <si>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</si>
  <si>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Evans, Marshall and Pease, P.C.</t>
  </si>
  <si>
    <t>Cook</t>
  </si>
  <si>
    <t>Jeffery M. Rollefson, CPA</t>
  </si>
  <si>
    <t>8940 W. 24th Street</t>
  </si>
  <si>
    <t>1875 Hicks Road</t>
  </si>
  <si>
    <t>Rolling Meadows</t>
  </si>
  <si>
    <t>IL</t>
  </si>
  <si>
    <t>North Riverside</t>
  </si>
  <si>
    <t>847-221-5700</t>
  </si>
  <si>
    <t>847-221-5701</t>
  </si>
  <si>
    <t>060-003973</t>
  </si>
  <si>
    <t>jeff@empcpa.com</t>
  </si>
  <si>
    <t>Daniel Coglianese</t>
  </si>
  <si>
    <t>708-450-3930</t>
  </si>
  <si>
    <t>708-450-8566</t>
  </si>
  <si>
    <t>Limited School Bond - 2009A</t>
  </si>
  <si>
    <t>Working Cash Bond - 2012A</t>
  </si>
  <si>
    <t>Refunding Bons - 2012B</t>
  </si>
  <si>
    <t>Ref/Working Cash Bond - 2014</t>
  </si>
  <si>
    <t>Capital Leases</t>
  </si>
  <si>
    <t>Revolving Technology Loan</t>
  </si>
  <si>
    <t>Various</t>
  </si>
  <si>
    <t>1,3</t>
  </si>
  <si>
    <t>Ref/Working Cash Bond - 2017</t>
  </si>
  <si>
    <t>Proviso Township School Treasurer - Bookkeeping</t>
  </si>
  <si>
    <t>LaGrange Area District for Special Education</t>
  </si>
  <si>
    <t>Proviso Township School Treasurer</t>
  </si>
  <si>
    <t>Komarek SD 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</si>
</sst>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2019300</xdr:colOff>
          <xdr:row>4</xdr:row>
          <xdr:rowOff>9525</xdr:rowOff>
        </xdr:from>
        <xdr:to>
          <xdr:col>1</xdr:col>
          <xdr:colOff>38100</xdr:colOff>
          <xdr:row>8</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4</xdr:row>
          <xdr:rowOff>9525</xdr:rowOff>
        </xdr:from>
        <xdr:to>
          <xdr:col>2</xdr:col>
          <xdr:colOff>571500</xdr:colOff>
          <xdr:row>8</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2098</v>
      </c>
      <c r="C5" s="178" t="s">
        <v>1061</v>
      </c>
      <c r="D5" s="362"/>
      <c r="E5" s="362"/>
      <c r="H5" s="192"/>
      <c r="I5" s="2187" t="s">
        <v>769</v>
      </c>
      <c r="J5" s="2132"/>
      <c r="K5" s="2132"/>
      <c r="L5" s="2132"/>
      <c r="M5" s="2132"/>
      <c r="N5" s="2132"/>
      <c r="O5" s="2132"/>
      <c r="P5" s="2132"/>
      <c r="Q5" s="2132"/>
      <c r="R5" s="2132"/>
      <c r="S5" s="2132"/>
    </row>
    <row r="6" spans="1:28" ht="14.1" customHeight="1" x14ac:dyDescent="0.2">
      <c r="B6" s="440"/>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1"/>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2" t="s">
        <v>2098</v>
      </c>
      <c r="P12" s="378" t="s">
        <v>224</v>
      </c>
      <c r="Q12" s="343"/>
      <c r="R12" s="183"/>
      <c r="S12" s="183"/>
      <c r="T12" s="363" t="s">
        <v>302</v>
      </c>
      <c r="U12" s="271"/>
      <c r="V12" s="271"/>
      <c r="W12" s="271"/>
      <c r="X12" s="271"/>
      <c r="Y12" s="199"/>
      <c r="Z12" s="199"/>
      <c r="AA12" s="200"/>
    </row>
    <row r="13" spans="1:28" ht="13.5" customHeight="1" x14ac:dyDescent="0.2">
      <c r="A13" s="2148">
        <v>6016094002</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6" t="s">
        <v>2100</v>
      </c>
      <c r="B15" s="2151"/>
      <c r="C15" s="2151"/>
      <c r="D15" s="2151"/>
      <c r="E15" s="2151"/>
      <c r="F15" s="2151"/>
      <c r="G15" s="2151"/>
      <c r="H15" s="2152"/>
      <c r="T15" s="2118" t="s">
        <v>2101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2126</v>
      </c>
      <c r="B17" s="2176"/>
      <c r="C17" s="2176"/>
      <c r="D17" s="2176"/>
      <c r="E17" s="2176"/>
      <c r="F17" s="2176"/>
      <c r="G17" s="2176"/>
      <c r="H17" s="2177"/>
      <c r="T17" s="2163" t="s">
        <v>2103</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3" t="s">
        <v>766</v>
      </c>
      <c r="AA18" s="200"/>
    </row>
    <row r="19" spans="1:27" ht="13.5" customHeight="1" x14ac:dyDescent="0.2">
      <c r="A19" s="2146" t="s">
        <v>2102</v>
      </c>
      <c r="B19" s="2147"/>
      <c r="C19" s="2147"/>
      <c r="D19" s="2147"/>
      <c r="E19" s="2147"/>
      <c r="F19" s="2147"/>
      <c r="G19" s="2147"/>
      <c r="H19" s="2145"/>
      <c r="I19" s="183"/>
      <c r="J19" s="377"/>
      <c r="K19" s="194"/>
      <c r="L19" s="192"/>
      <c r="M19" s="650" t="s">
        <v>355</v>
      </c>
      <c r="P19" s="180"/>
      <c r="Q19" s="180"/>
      <c r="R19" s="180"/>
      <c r="S19" s="184"/>
      <c r="T19" s="2146" t="s">
        <v>2104</v>
      </c>
      <c r="U19" s="2144"/>
      <c r="V19" s="2144"/>
      <c r="W19" s="2145"/>
      <c r="X19" s="2161" t="s">
        <v>2105</v>
      </c>
      <c r="Y19" s="2162"/>
      <c r="Z19" s="2159">
        <v>60008</v>
      </c>
      <c r="AA19" s="216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3" t="s">
        <v>2106</v>
      </c>
      <c r="B21" s="2144"/>
      <c r="C21" s="2144"/>
      <c r="D21" s="2144"/>
      <c r="E21" s="2144"/>
      <c r="F21" s="2144"/>
      <c r="G21" s="2144"/>
      <c r="H21" s="2145"/>
      <c r="I21" s="2169" t="s">
        <v>767</v>
      </c>
      <c r="J21" s="2132"/>
      <c r="K21" s="2132"/>
      <c r="L21" s="2132"/>
      <c r="M21" s="2132"/>
      <c r="N21" s="2132"/>
      <c r="O21" s="2132"/>
      <c r="P21" s="2132"/>
      <c r="Q21" s="2132"/>
      <c r="R21" s="2132"/>
      <c r="S21" s="2133"/>
      <c r="T21" s="2113" t="s">
        <v>2107</v>
      </c>
      <c r="U21" s="2114"/>
      <c r="V21" s="2114"/>
      <c r="W21" s="2114"/>
      <c r="X21" s="2127" t="s">
        <v>2108</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4" t="s">
        <v>1573</v>
      </c>
      <c r="Z22" s="199"/>
      <c r="AA22" s="200"/>
    </row>
    <row r="23" spans="1:27" ht="13.5" customHeight="1" x14ac:dyDescent="0.2">
      <c r="A23" s="2166"/>
      <c r="B23" s="2167"/>
      <c r="C23" s="2167"/>
      <c r="D23" s="2167"/>
      <c r="E23" s="2167"/>
      <c r="F23" s="2167"/>
      <c r="G23" s="2167"/>
      <c r="H23" s="2168"/>
      <c r="T23" s="2113" t="s">
        <v>2109</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v>60546</v>
      </c>
      <c r="B25" s="2144"/>
      <c r="C25" s="2144"/>
      <c r="D25" s="2144"/>
      <c r="E25" s="2144"/>
      <c r="F25" s="2144"/>
      <c r="G25" s="2144"/>
      <c r="H25" s="2145"/>
      <c r="I25" s="651"/>
      <c r="J25" s="203"/>
      <c r="K25" s="203"/>
      <c r="L25" s="203"/>
      <c r="M25" s="203"/>
      <c r="N25" s="203"/>
      <c r="O25" s="203"/>
      <c r="P25" s="203"/>
      <c r="Q25" s="203"/>
      <c r="R25" s="203"/>
      <c r="S25" s="204"/>
      <c r="T25" s="2110" t="s">
        <v>2110</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8" t="s">
        <v>1896</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2098</v>
      </c>
      <c r="F29" s="1508" t="s">
        <v>1571</v>
      </c>
      <c r="G29" s="652"/>
      <c r="I29" s="274"/>
      <c r="J29" s="389"/>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4"/>
      <c r="J30" s="389"/>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702" t="s">
        <v>2098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3"/>
      <c r="B38" s="2176"/>
      <c r="C38" s="2176"/>
      <c r="D38" s="2176"/>
      <c r="E38" s="2176"/>
      <c r="F38" s="2144"/>
      <c r="G38" s="2144"/>
      <c r="H38" s="2145"/>
      <c r="I38" s="2192" t="s">
        <v>2111</v>
      </c>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c r="B42" s="2144"/>
      <c r="C42" s="2145"/>
      <c r="D42" s="2161"/>
      <c r="E42" s="2144"/>
      <c r="F42" s="2144"/>
      <c r="G42" s="2144"/>
      <c r="H42" s="2145"/>
      <c r="I42" s="2118" t="s">
        <v>2112</v>
      </c>
      <c r="J42" s="2116"/>
      <c r="K42" s="2116"/>
      <c r="L42" s="2116"/>
      <c r="M42" s="2116"/>
      <c r="N42" s="2116"/>
      <c r="O42" s="2117"/>
      <c r="P42" s="2115" t="s">
        <v>2113</v>
      </c>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9"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4"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0"/>
    </row>
    <row r="4" spans="1:9" x14ac:dyDescent="0.2">
      <c r="A4" s="7"/>
      <c r="B4" s="395"/>
      <c r="C4" s="2214" t="s">
        <v>486</v>
      </c>
      <c r="D4" s="2215"/>
      <c r="E4" s="2215"/>
      <c r="F4" s="2215"/>
      <c r="G4" s="2215"/>
      <c r="H4" s="2215"/>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3"/>
      <c r="C23" s="611"/>
      <c r="D23" s="198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3"/>
      <c r="C26" s="611"/>
      <c r="D26" s="1984"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9" t="s">
        <v>1966</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2098</v>
      </c>
      <c r="C53" s="618">
        <v>22</v>
      </c>
      <c r="D53" s="388" t="s">
        <v>1796</v>
      </c>
      <c r="E53" s="26"/>
      <c r="F53" s="1552"/>
      <c r="G53" s="1724" t="s">
        <v>1795</v>
      </c>
      <c r="H53" s="1953">
        <v>33512</v>
      </c>
      <c r="I53" s="9" t="s">
        <v>1845</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9" t="s">
        <v>1579</v>
      </c>
      <c r="B70" s="2212"/>
      <c r="C70" s="2212"/>
      <c r="D70" s="2212"/>
      <c r="E70" s="2213"/>
      <c r="F70" s="2213"/>
      <c r="G70" s="2213"/>
      <c r="H70" s="2213"/>
      <c r="I70" s="2213"/>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8" t="s">
        <v>1586</v>
      </c>
      <c r="G77" s="1269" t="s">
        <v>1576</v>
      </c>
      <c r="H77" s="1543"/>
    </row>
    <row r="78" spans="1:9" s="32" customFormat="1" ht="6" customHeight="1" x14ac:dyDescent="0.2">
      <c r="A78" s="29"/>
      <c r="B78" s="1554"/>
      <c r="C78" s="618"/>
      <c r="D78" s="388"/>
      <c r="E78" s="26"/>
      <c r="F78" s="1552"/>
    </row>
    <row r="79" spans="1:9" s="32" customFormat="1" x14ac:dyDescent="0.2">
      <c r="A79" s="29"/>
      <c r="B79" s="1554"/>
      <c r="C79" s="618">
        <v>25</v>
      </c>
      <c r="D79" s="388" t="s">
        <v>1587</v>
      </c>
      <c r="E79" s="26"/>
      <c r="F79" s="1552"/>
      <c r="H79" s="156"/>
    </row>
    <row r="80" spans="1:9" s="32" customFormat="1" x14ac:dyDescent="0.2">
      <c r="A80" s="29"/>
      <c r="B80" s="1554"/>
      <c r="C80" s="618"/>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70154</v>
      </c>
      <c r="F85" s="1668">
        <v>76</v>
      </c>
      <c r="G85" s="1668">
        <v>15578</v>
      </c>
      <c r="H85" s="1668"/>
      <c r="I85" s="1668">
        <v>33520</v>
      </c>
      <c r="J85" s="1695">
        <f>SUM(E85:I85)</f>
        <v>119328</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119328</v>
      </c>
    </row>
    <row r="91" spans="1:10" s="32" customFormat="1" x14ac:dyDescent="0.2">
      <c r="A91" s="29"/>
      <c r="B91" s="1554"/>
      <c r="C91" s="618"/>
      <c r="E91" s="1269"/>
      <c r="F91" s="1561"/>
      <c r="H91" s="332"/>
    </row>
    <row r="92" spans="1:10" s="32" customFormat="1" x14ac:dyDescent="0.2">
      <c r="A92" s="29"/>
      <c r="B92" s="388" t="s">
        <v>1980</v>
      </c>
      <c r="C92" s="618"/>
      <c r="E92" s="1269"/>
      <c r="F92" s="1561"/>
      <c r="H92" s="332"/>
    </row>
    <row r="93" spans="1:10" s="32" customFormat="1" ht="16.5" customHeight="1" x14ac:dyDescent="0.2">
      <c r="A93" s="29"/>
      <c r="B93" s="1985" t="s">
        <v>1981</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5"/>
      <c r="C102" s="2226"/>
      <c r="D102" s="2226"/>
      <c r="E102" s="2226"/>
      <c r="F102" s="2226"/>
      <c r="G102" s="2226"/>
      <c r="H102" s="2227"/>
      <c r="I102" s="1482"/>
    </row>
    <row r="103" spans="1:9" s="32" customFormat="1" ht="11.25" customHeight="1" x14ac:dyDescent="0.2">
      <c r="A103" s="1521"/>
      <c r="B103" s="2204"/>
      <c r="C103" s="2205"/>
      <c r="D103" s="2205"/>
      <c r="E103" s="2205"/>
      <c r="F103" s="2205"/>
      <c r="G103" s="2205"/>
      <c r="H103" s="2206"/>
      <c r="I103" s="1482"/>
    </row>
    <row r="104" spans="1:9" s="32" customFormat="1" ht="11.25" customHeight="1" x14ac:dyDescent="0.2">
      <c r="A104" s="1521"/>
      <c r="B104" s="2204"/>
      <c r="C104" s="2205"/>
      <c r="D104" s="2205"/>
      <c r="E104" s="2205"/>
      <c r="F104" s="2205"/>
      <c r="G104" s="2205"/>
      <c r="H104" s="2206"/>
      <c r="I104" s="1482"/>
    </row>
    <row r="105" spans="1:9" s="32" customFormat="1" x14ac:dyDescent="0.2">
      <c r="A105" s="1521"/>
      <c r="B105" s="2204"/>
      <c r="C105" s="2205"/>
      <c r="D105" s="2205"/>
      <c r="E105" s="2205"/>
      <c r="F105" s="2205"/>
      <c r="G105" s="2205"/>
      <c r="H105" s="2206"/>
      <c r="I105" s="1482"/>
    </row>
    <row r="106" spans="1:9" s="32" customFormat="1" ht="11.25" customHeight="1" x14ac:dyDescent="0.2">
      <c r="A106" s="1521"/>
      <c r="B106" s="2204"/>
      <c r="C106" s="2205"/>
      <c r="D106" s="2205"/>
      <c r="E106" s="2205"/>
      <c r="F106" s="2205"/>
      <c r="G106" s="2205"/>
      <c r="H106" s="2206"/>
      <c r="I106" s="1482"/>
    </row>
    <row r="107" spans="1:9" s="32" customFormat="1" ht="11.25" customHeight="1" x14ac:dyDescent="0.2">
      <c r="A107" s="1521"/>
      <c r="B107" s="2204"/>
      <c r="C107" s="2205"/>
      <c r="D107" s="2205"/>
      <c r="E107" s="2205"/>
      <c r="F107" s="2205"/>
      <c r="G107" s="2205"/>
      <c r="H107" s="2206"/>
      <c r="I107" s="1482"/>
    </row>
    <row r="108" spans="1:9" s="32" customFormat="1" ht="11.25" customHeight="1" x14ac:dyDescent="0.2">
      <c r="A108" s="1521"/>
      <c r="B108" s="2204"/>
      <c r="C108" s="2205"/>
      <c r="D108" s="2205"/>
      <c r="E108" s="2205"/>
      <c r="F108" s="2205"/>
      <c r="G108" s="2205"/>
      <c r="H108" s="2206"/>
      <c r="I108" s="1482"/>
    </row>
    <row r="109" spans="1:9" s="32" customFormat="1" ht="11.25" customHeight="1" x14ac:dyDescent="0.2">
      <c r="A109" s="1521"/>
      <c r="B109" s="2204"/>
      <c r="C109" s="2205"/>
      <c r="D109" s="2205"/>
      <c r="E109" s="2205"/>
      <c r="F109" s="2205"/>
      <c r="G109" s="2205"/>
      <c r="H109" s="2206"/>
      <c r="I109" s="1516"/>
    </row>
    <row r="110" spans="1:9" s="32" customFormat="1" ht="11.25" customHeight="1" x14ac:dyDescent="0.2">
      <c r="A110" s="1521"/>
      <c r="B110" s="2204"/>
      <c r="C110" s="2205"/>
      <c r="D110" s="2205"/>
      <c r="E110" s="2205"/>
      <c r="F110" s="2205"/>
      <c r="G110" s="2205"/>
      <c r="H110" s="2206"/>
      <c r="I110" s="1482"/>
    </row>
    <row r="111" spans="1:9" s="32" customFormat="1" ht="11.25" customHeight="1" x14ac:dyDescent="0.2">
      <c r="A111" s="1521"/>
      <c r="B111" s="2204"/>
      <c r="C111" s="2205"/>
      <c r="D111" s="2205"/>
      <c r="E111" s="2205"/>
      <c r="F111" s="2205"/>
      <c r="G111" s="2205"/>
      <c r="H111" s="2206"/>
      <c r="I111" s="1482"/>
    </row>
    <row r="112" spans="1:9" s="32" customFormat="1" ht="11.25" customHeight="1" x14ac:dyDescent="0.2">
      <c r="A112" s="1521"/>
      <c r="B112" s="2230"/>
      <c r="C112" s="2231"/>
      <c r="D112" s="2231"/>
      <c r="E112" s="2231"/>
      <c r="F112" s="2231"/>
      <c r="G112" s="2231"/>
      <c r="H112" s="223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3" t="s">
        <v>2099</v>
      </c>
      <c r="D114" s="2233"/>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4" t="s">
        <v>1588</v>
      </c>
      <c r="D117" s="2235"/>
      <c r="E117" s="2236"/>
      <c r="F117" s="2236"/>
      <c r="G117" s="2236"/>
      <c r="H117" s="223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3" sqref="J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129759470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2.5517000000000001E-2</v>
      </c>
      <c r="E10" s="99" t="s">
        <v>1164</v>
      </c>
      <c r="F10" s="467">
        <v>3.3519999999999999E-3</v>
      </c>
      <c r="G10" s="99" t="s">
        <v>1164</v>
      </c>
      <c r="H10" s="467">
        <v>3.4699999999999998E-4</v>
      </c>
      <c r="I10" s="99" t="s">
        <v>1165</v>
      </c>
      <c r="J10" s="468">
        <f>ROUND(D10+F10+H10,5)</f>
        <v>2.9219999999999999E-2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5884062</v>
      </c>
      <c r="E16" s="99"/>
      <c r="F16" s="81">
        <f>SUM('Acct Summary 7-8'!C17,'Acct Summary 7-8'!D17,'Acct Summary 7-8'!F17)</f>
        <v>6644369</v>
      </c>
      <c r="G16" s="99"/>
      <c r="H16" s="81">
        <f>SUM(D16-F16)</f>
        <v>-760307</v>
      </c>
      <c r="I16" s="92"/>
      <c r="J16" s="81">
        <f>SUM('Acct Summary 7-8'!C81,'Acct Summary 7-8'!D81,'Acct Summary 7-8'!F81,'Acct Summary 7-8'!I81)</f>
        <v>3489479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2" t="s">
        <v>670</v>
      </c>
      <c r="D31" s="62" t="s">
        <v>1239</v>
      </c>
      <c r="E31" s="92"/>
      <c r="F31" s="92"/>
      <c r="G31" s="100"/>
      <c r="H31" s="252">
        <f>IF(B31="X",(J7*0.069),IF(B32="X",(J7*0.138),"Enter x in a.or b."))</f>
        <v>8953403.4300000016</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5399247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5"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Komarek SD 94</v>
      </c>
      <c r="E7" s="135"/>
      <c r="G7" s="136"/>
      <c r="H7" s="137"/>
      <c r="I7" s="137"/>
      <c r="J7" s="137"/>
      <c r="K7" s="137"/>
      <c r="L7"/>
      <c r="M7"/>
      <c r="N7"/>
      <c r="O7"/>
      <c r="P7"/>
    </row>
    <row r="8" spans="1:18" ht="12.75" x14ac:dyDescent="0.2">
      <c r="A8"/>
      <c r="B8"/>
      <c r="C8" s="133" t="s">
        <v>1316</v>
      </c>
      <c r="D8" s="138">
        <f>COVER!A13</f>
        <v>6016094002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3489479</v>
      </c>
      <c r="I12" s="1150"/>
      <c r="J12" s="1150"/>
      <c r="K12" s="1151">
        <f>TRUNC((H12/H13*100000),5)/100000</f>
        <v>0.60402667249999997</v>
      </c>
      <c r="L12" s="1152"/>
      <c r="M12" s="101" t="s">
        <v>1339</v>
      </c>
      <c r="N12" s="101"/>
      <c r="O12" s="1153">
        <v>0.35</v>
      </c>
      <c r="P12" s="153"/>
      <c r="Q12" s="153"/>
    </row>
    <row r="13" spans="1:18" s="155" customFormat="1" ht="11.25" x14ac:dyDescent="0.2">
      <c r="A13" s="153"/>
      <c r="B13" s="1147"/>
      <c r="C13" s="2254" t="s">
        <v>1580</v>
      </c>
      <c r="D13" s="2255"/>
      <c r="E13" s="153"/>
      <c r="F13" s="326" t="s">
        <v>910</v>
      </c>
      <c r="G13" s="1148"/>
      <c r="H13" s="1149">
        <f>SUM('Acct Summary 7-8'!C8+'Acct Summary 7-8'!D8+'Acct Summary 7-8'!F8+'Acct Summary 7-8'!I8)+H14</f>
        <v>5777028</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-107034</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6644369</v>
      </c>
      <c r="I17" s="1150"/>
      <c r="J17" s="1156"/>
      <c r="K17" s="1151">
        <f>TRUNC((H17/H18*100000),5)/100000</f>
        <v>1.1501361944999999</v>
      </c>
      <c r="L17" s="1152"/>
      <c r="M17" s="1113" t="s">
        <v>1367</v>
      </c>
      <c r="O17" s="1157" t="str">
        <f>IF(AND(O16="2", J20 &gt; 2),"1",IF(AND(O16 = "1", J20 &gt; 2),"2",IF(AND(O16="1", J20 &gt;1),"1","0")))</f>
        <v>1</v>
      </c>
      <c r="P17" s="153"/>
    </row>
    <row r="18" spans="1:18" s="155" customFormat="1" ht="11.25" x14ac:dyDescent="0.2">
      <c r="A18" s="153"/>
      <c r="B18" s="1147"/>
      <c r="C18" s="2254" t="s">
        <v>1572</v>
      </c>
      <c r="D18" s="2255"/>
      <c r="E18" s="153"/>
      <c r="F18" s="1135" t="s">
        <v>911</v>
      </c>
      <c r="G18" s="1148"/>
      <c r="H18" s="1149">
        <f>SUM('Acct Summary 7-8'!C8+'Acct Summary 7-8'!D8+'Acct Summary 7-8'!F8+'Acct Summary 7-8'!I8)+H19</f>
        <v>5777028</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-107034</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3.3571295999999999</v>
      </c>
      <c r="K20" s="1151">
        <f>IF(K17&lt;=1,"0",IF(AND(O16="2", J20 &gt; 2),TRUNC(((K12-0.1)/(K17-1)*100),5)/100,IF(AND(O16 = "1", J20 &gt; 2),TRUNC(((K12-0.1)/(K17-1)*100),5)/100,IF(AND(O16="1", J20 &gt;1),TRUNC(((K12-0.1)/(K17-1)*100),5)/100,""))))</f>
        <v>3.3571295999999999</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1" t="s">
        <v>1707</v>
      </c>
      <c r="D24" s="2251"/>
      <c r="E24" s="153"/>
      <c r="F24" s="153" t="s">
        <v>513</v>
      </c>
      <c r="G24" s="1148"/>
      <c r="H24" s="1149">
        <f>SUM('Assets-Liab 5-6'!C4+'Assets-Liab 5-6'!D4+'Assets-Liab 5-6'!F4+'Assets-Liab 5-6'!I4+'Assets-Liab 5-6'!C5+'Assets-Liab 5-6'!D5+'Assets-Liab 5-6'!F5+'Assets-Liab 5-6'!I5)</f>
        <v>1969767</v>
      </c>
      <c r="I24" s="675"/>
      <c r="J24" s="675"/>
      <c r="K24" s="1160">
        <f>TRUNC(((H24/H25*100000)/100000),2)</f>
        <v>106.72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18456.580559999999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3222835.9563899999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5399247</v>
      </c>
      <c r="I32" s="1158"/>
      <c r="J32" s="1158"/>
      <c r="K32" s="1160">
        <f>TRUNC(100-((((H32/H33*100))*100)/100),2)</f>
        <v>39.69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8953403.4300000016</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1" activePane="bottomLeft" state="frozen"/>
      <selection pane="bottomLeft" activeCell="M40" sqref="M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550509</v>
      </c>
      <c r="D4" s="407">
        <v>196305</v>
      </c>
      <c r="E4" s="407">
        <v>441065</v>
      </c>
      <c r="F4" s="407">
        <v>201575</v>
      </c>
      <c r="G4" s="407">
        <v>122661</v>
      </c>
      <c r="H4" s="407"/>
      <c r="I4" s="407">
        <v>1021378</v>
      </c>
      <c r="J4" s="431"/>
      <c r="K4" s="407">
        <v>1387</v>
      </c>
      <c r="L4" s="407">
        <v>25990</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1789798</v>
      </c>
      <c r="D6" s="407">
        <v>208704</v>
      </c>
      <c r="E6" s="407">
        <v>193048</v>
      </c>
      <c r="F6" s="407">
        <v>21657</v>
      </c>
      <c r="G6" s="434">
        <v>53474</v>
      </c>
      <c r="H6" s="434"/>
      <c r="I6" s="407"/>
      <c r="J6" s="682"/>
      <c r="K6" s="434"/>
      <c r="L6" s="476"/>
      <c r="M6" s="428"/>
      <c r="N6" s="477"/>
    </row>
    <row r="7" spans="1:14" ht="13.5" customHeight="1" x14ac:dyDescent="0.2">
      <c r="A7" s="471" t="s">
        <v>483</v>
      </c>
      <c r="B7" s="39">
        <v>140</v>
      </c>
      <c r="C7" s="1046"/>
      <c r="D7" s="431">
        <v>400000</v>
      </c>
      <c r="E7" s="431"/>
      <c r="F7" s="431"/>
      <c r="G7" s="431"/>
      <c r="H7" s="431"/>
      <c r="I7" s="431"/>
      <c r="J7" s="431"/>
      <c r="K7" s="431"/>
      <c r="L7" s="502"/>
      <c r="M7" s="428"/>
      <c r="N7" s="477"/>
    </row>
    <row r="8" spans="1:14" ht="13.5" customHeight="1" x14ac:dyDescent="0.2">
      <c r="A8" s="471" t="s">
        <v>306</v>
      </c>
      <c r="B8" s="39">
        <v>150</v>
      </c>
      <c r="C8" s="1046">
        <v>105185</v>
      </c>
      <c r="D8" s="431"/>
      <c r="E8" s="431"/>
      <c r="F8" s="431">
        <v>15654</v>
      </c>
      <c r="G8" s="430"/>
      <c r="H8" s="431"/>
      <c r="I8" s="682"/>
      <c r="J8" s="682"/>
      <c r="K8" s="505"/>
      <c r="L8" s="509"/>
      <c r="M8" s="428"/>
      <c r="N8" s="477"/>
    </row>
    <row r="9" spans="1:14" ht="13.5" customHeight="1" x14ac:dyDescent="0.2">
      <c r="A9" s="471" t="s">
        <v>307</v>
      </c>
      <c r="B9" s="39">
        <v>160</v>
      </c>
      <c r="C9" s="1046">
        <v>81983</v>
      </c>
      <c r="D9" s="431">
        <v>27328</v>
      </c>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5683</v>
      </c>
      <c r="D11" s="431">
        <v>19145</v>
      </c>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2533158</v>
      </c>
      <c r="D13" s="680">
        <f t="shared" ref="D13:L13" si="0">SUM(D4:D12)</f>
        <v>851482</v>
      </c>
      <c r="E13" s="680">
        <f t="shared" si="0"/>
        <v>634113</v>
      </c>
      <c r="F13" s="680">
        <f t="shared" si="0"/>
        <v>238886</v>
      </c>
      <c r="G13" s="680">
        <f t="shared" si="0"/>
        <v>176135</v>
      </c>
      <c r="H13" s="680">
        <f t="shared" si="0"/>
        <v>0</v>
      </c>
      <c r="I13" s="680">
        <f t="shared" si="0"/>
        <v>1021378</v>
      </c>
      <c r="J13" s="680">
        <f t="shared" si="0"/>
        <v>0</v>
      </c>
      <c r="K13" s="680">
        <f t="shared" si="0"/>
        <v>1387</v>
      </c>
      <c r="L13" s="680">
        <f t="shared" si="0"/>
        <v>25990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264189</v>
      </c>
      <c r="N16" s="710"/>
    </row>
    <row r="17" spans="1:14" s="695" customFormat="1" ht="12.75" customHeight="1" x14ac:dyDescent="0.2">
      <c r="A17" s="709" t="s">
        <v>1692</v>
      </c>
      <c r="B17" s="537">
        <v>230</v>
      </c>
      <c r="C17" s="502"/>
      <c r="D17" s="502"/>
      <c r="E17" s="502"/>
      <c r="F17" s="502"/>
      <c r="G17" s="502"/>
      <c r="H17" s="502"/>
      <c r="I17" s="502"/>
      <c r="J17" s="502"/>
      <c r="K17" s="502"/>
      <c r="L17" s="502"/>
      <c r="M17" s="431">
        <v>3437844</v>
      </c>
      <c r="N17" s="710"/>
    </row>
    <row r="18" spans="1:14" s="695" customFormat="1" ht="12.75" customHeight="1" x14ac:dyDescent="0.2">
      <c r="A18" s="709" t="s">
        <v>1693</v>
      </c>
      <c r="B18" s="537">
        <v>240</v>
      </c>
      <c r="C18" s="502"/>
      <c r="D18" s="502"/>
      <c r="E18" s="502"/>
      <c r="F18" s="502"/>
      <c r="G18" s="502"/>
      <c r="H18" s="502"/>
      <c r="I18" s="502"/>
      <c r="J18" s="502"/>
      <c r="K18" s="502"/>
      <c r="L18" s="502"/>
      <c r="M18" s="431">
        <v>94743</v>
      </c>
      <c r="N18" s="710"/>
    </row>
    <row r="19" spans="1:14" s="695" customFormat="1" ht="12.75" customHeight="1" x14ac:dyDescent="0.2">
      <c r="A19" s="709" t="s">
        <v>1694</v>
      </c>
      <c r="B19" s="537">
        <v>250</v>
      </c>
      <c r="C19" s="502"/>
      <c r="D19" s="502"/>
      <c r="E19" s="502"/>
      <c r="F19" s="502"/>
      <c r="G19" s="502"/>
      <c r="H19" s="502"/>
      <c r="I19" s="502"/>
      <c r="J19" s="502"/>
      <c r="K19" s="502"/>
      <c r="L19" s="502"/>
      <c r="M19" s="431">
        <v>1736258</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618567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4780680</v>
      </c>
    </row>
    <row r="23" spans="1:14" ht="13.5" customHeight="1" thickBot="1" x14ac:dyDescent="0.25">
      <c r="A23" s="459" t="s">
        <v>729</v>
      </c>
      <c r="B23" s="715"/>
      <c r="C23" s="428"/>
      <c r="D23" s="428"/>
      <c r="E23" s="428"/>
      <c r="F23" s="428"/>
      <c r="G23" s="428"/>
      <c r="H23" s="428"/>
      <c r="I23" s="428"/>
      <c r="J23" s="428"/>
      <c r="K23" s="428"/>
      <c r="L23" s="428"/>
      <c r="M23" s="684">
        <f>SUM(M15:M22)</f>
        <v>5533034</v>
      </c>
      <c r="N23" s="684">
        <f>SUM(N21:N22)</f>
        <v>5399247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400000</v>
      </c>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5674</v>
      </c>
      <c r="D27" s="431">
        <v>8872</v>
      </c>
      <c r="E27" s="431"/>
      <c r="F27" s="431">
        <v>7733</v>
      </c>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567606</v>
      </c>
      <c r="D30" s="682">
        <v>931</v>
      </c>
      <c r="E30" s="431"/>
      <c r="F30" s="431"/>
      <c r="G30" s="431">
        <v>21297</v>
      </c>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v>145669</v>
      </c>
      <c r="D32" s="681">
        <v>17052</v>
      </c>
      <c r="E32" s="682">
        <v>15546</v>
      </c>
      <c r="F32" s="682">
        <v>1888</v>
      </c>
      <c r="G32" s="682">
        <v>5613</v>
      </c>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25990</v>
      </c>
      <c r="M33" s="428"/>
      <c r="N33" s="477"/>
    </row>
    <row r="34" spans="1:14" ht="13.5" customHeight="1" thickBot="1" x14ac:dyDescent="0.25">
      <c r="A34" s="1065" t="s">
        <v>740</v>
      </c>
      <c r="B34" s="716"/>
      <c r="C34" s="1088">
        <f>SUM(C25:C33)</f>
        <v>1118949</v>
      </c>
      <c r="D34" s="1088">
        <f t="shared" ref="D34:K34" si="1">SUM(D25:D33)</f>
        <v>26855</v>
      </c>
      <c r="E34" s="1088">
        <f t="shared" si="1"/>
        <v>15546</v>
      </c>
      <c r="F34" s="1088">
        <f t="shared" si="1"/>
        <v>9621</v>
      </c>
      <c r="G34" s="1088">
        <f t="shared" si="1"/>
        <v>26910</v>
      </c>
      <c r="H34" s="1088">
        <f t="shared" si="1"/>
        <v>0</v>
      </c>
      <c r="I34" s="1088">
        <f t="shared" si="1"/>
        <v>0</v>
      </c>
      <c r="J34" s="1088">
        <f t="shared" si="1"/>
        <v>0</v>
      </c>
      <c r="K34" s="1088">
        <f t="shared" si="1"/>
        <v>0</v>
      </c>
      <c r="L34" s="1048">
        <f>SUM(L33)</f>
        <v>25990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5399247</v>
      </c>
    </row>
    <row r="37" spans="1:14" ht="13.5" thickBot="1" x14ac:dyDescent="0.25">
      <c r="A37" s="459" t="s">
        <v>739</v>
      </c>
      <c r="B37" s="715"/>
      <c r="C37" s="502"/>
      <c r="D37" s="502"/>
      <c r="E37" s="502"/>
      <c r="F37" s="502"/>
      <c r="G37" s="502"/>
      <c r="H37" s="502"/>
      <c r="I37" s="502"/>
      <c r="J37" s="502"/>
      <c r="K37" s="502"/>
      <c r="L37" s="509"/>
      <c r="M37" s="428"/>
      <c r="N37" s="684">
        <f>SUM(N36:N36)</f>
        <v>5399247</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1414209</v>
      </c>
      <c r="D39" s="718">
        <v>824627</v>
      </c>
      <c r="E39" s="718">
        <v>618567</v>
      </c>
      <c r="F39" s="718">
        <v>229265</v>
      </c>
      <c r="G39" s="718">
        <v>149225</v>
      </c>
      <c r="H39" s="718"/>
      <c r="I39" s="718">
        <v>1021378</v>
      </c>
      <c r="J39" s="717"/>
      <c r="K39" s="718">
        <v>1387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5533034</v>
      </c>
      <c r="N40" s="685"/>
    </row>
    <row r="41" spans="1:14" ht="13.5" customHeight="1" thickBot="1" x14ac:dyDescent="0.25">
      <c r="A41" s="459" t="s">
        <v>741</v>
      </c>
      <c r="B41" s="450"/>
      <c r="C41" s="480">
        <f>(SUM(C34,C37,C38,C39))</f>
        <v>2533158</v>
      </c>
      <c r="D41" s="480">
        <f t="shared" ref="D41:L41" si="2">SUM(D34,D37,D38:D39)</f>
        <v>851482</v>
      </c>
      <c r="E41" s="480">
        <f t="shared" si="2"/>
        <v>634113</v>
      </c>
      <c r="F41" s="480">
        <f t="shared" si="2"/>
        <v>238886</v>
      </c>
      <c r="G41" s="480">
        <f t="shared" si="2"/>
        <v>176135</v>
      </c>
      <c r="H41" s="480">
        <f t="shared" si="2"/>
        <v>0</v>
      </c>
      <c r="I41" s="480">
        <f t="shared" si="2"/>
        <v>1021378</v>
      </c>
      <c r="J41" s="480">
        <f t="shared" si="2"/>
        <v>0</v>
      </c>
      <c r="K41" s="480">
        <f t="shared" si="2"/>
        <v>1387</v>
      </c>
      <c r="L41" s="480">
        <f t="shared" si="2"/>
        <v>25990</v>
      </c>
      <c r="M41" s="480">
        <f>SUM(M40)</f>
        <v>5533034</v>
      </c>
      <c r="N41" s="480">
        <f>SUM(N37)</f>
        <v>5399247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I36" sqref="I3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2">
        <v>1000</v>
      </c>
      <c r="C4" s="686">
        <f>'Revenues 9-14'!C109</f>
        <v>4517506</v>
      </c>
      <c r="D4" s="686">
        <f>'Revenues 9-14'!D109</f>
        <v>612716</v>
      </c>
      <c r="E4" s="686">
        <f>'Revenues 9-14'!E109</f>
        <v>409722</v>
      </c>
      <c r="F4" s="686">
        <f>'Revenues 9-14'!F109</f>
        <v>46315</v>
      </c>
      <c r="G4" s="686">
        <f>'Revenues 9-14'!G109</f>
        <v>144208</v>
      </c>
      <c r="H4" s="686">
        <f>'Revenues 9-14'!H109</f>
        <v>0</v>
      </c>
      <c r="I4" s="686">
        <f>'Revenues 9-14'!I109</f>
        <v>-259</v>
      </c>
      <c r="J4" s="686">
        <f>'Revenues 9-14'!J109</f>
        <v>0</v>
      </c>
      <c r="K4" s="686">
        <f>'Revenues 9-14'!K109</f>
        <v>8</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524464</v>
      </c>
      <c r="D6" s="687">
        <f>'Revenues 9-14'!D173</f>
        <v>0</v>
      </c>
      <c r="E6" s="687">
        <f>'Revenues 9-14'!E173</f>
        <v>0</v>
      </c>
      <c r="F6" s="687">
        <f>'Revenues 9-14'!F173</f>
        <v>23412</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159908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5201878</v>
      </c>
      <c r="D8" s="480">
        <f t="shared" ref="D8:K8" si="0">SUM(D4:D7)</f>
        <v>612716</v>
      </c>
      <c r="E8" s="480">
        <f t="shared" si="0"/>
        <v>409722</v>
      </c>
      <c r="F8" s="480">
        <f t="shared" si="0"/>
        <v>69727</v>
      </c>
      <c r="G8" s="480">
        <f t="shared" si="0"/>
        <v>144208</v>
      </c>
      <c r="H8" s="480">
        <f t="shared" si="0"/>
        <v>0</v>
      </c>
      <c r="I8" s="480">
        <f t="shared" si="0"/>
        <v>-259</v>
      </c>
      <c r="J8" s="480">
        <f t="shared" si="0"/>
        <v>0</v>
      </c>
      <c r="K8" s="480">
        <f t="shared" si="0"/>
        <v>8</v>
      </c>
      <c r="L8" s="38"/>
    </row>
    <row r="9" spans="1:13" ht="15" thickTop="1" x14ac:dyDescent="0.2">
      <c r="A9" s="1008" t="s">
        <v>343</v>
      </c>
      <c r="B9" s="451">
        <v>3998</v>
      </c>
      <c r="C9" s="413">
        <v>2535701</v>
      </c>
      <c r="D9" s="484"/>
      <c r="E9" s="413"/>
      <c r="F9" s="413"/>
      <c r="G9" s="691"/>
      <c r="H9" s="413"/>
      <c r="I9" s="489" t="s">
        <v>1365</v>
      </c>
      <c r="J9" s="430"/>
      <c r="K9" s="413"/>
      <c r="L9" s="38"/>
    </row>
    <row r="10" spans="1:13" s="47" customFormat="1" ht="13.5" thickBot="1" x14ac:dyDescent="0.25">
      <c r="A10" s="459" t="s">
        <v>1369</v>
      </c>
      <c r="B10" s="452"/>
      <c r="C10" s="480">
        <f>SUM(C8:C9)</f>
        <v>7737579</v>
      </c>
      <c r="D10" s="480">
        <f t="shared" ref="D10:K10" si="1">SUM(D8:D9)</f>
        <v>612716</v>
      </c>
      <c r="E10" s="480">
        <f t="shared" si="1"/>
        <v>409722</v>
      </c>
      <c r="F10" s="480">
        <f t="shared" si="1"/>
        <v>69727</v>
      </c>
      <c r="G10" s="480">
        <f t="shared" si="1"/>
        <v>144208</v>
      </c>
      <c r="H10" s="480">
        <f t="shared" si="1"/>
        <v>0</v>
      </c>
      <c r="I10" s="480">
        <f t="shared" si="1"/>
        <v>-259</v>
      </c>
      <c r="J10" s="480">
        <f t="shared" si="1"/>
        <v>0</v>
      </c>
      <c r="K10" s="480">
        <f t="shared" si="1"/>
        <v>8</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4184501</v>
      </c>
      <c r="D12" s="493" t="s">
        <v>1365</v>
      </c>
      <c r="E12" s="428" t="s">
        <v>1365</v>
      </c>
      <c r="F12" s="428" t="s">
        <v>1365</v>
      </c>
      <c r="G12" s="686">
        <f>'Expenditures 15-22'!K223</f>
        <v>118693</v>
      </c>
      <c r="H12" s="426"/>
      <c r="I12" s="428" t="s">
        <v>1365</v>
      </c>
      <c r="J12" s="428" t="s">
        <v>1365</v>
      </c>
      <c r="K12" s="426" t="s">
        <v>1365</v>
      </c>
      <c r="L12" s="38"/>
    </row>
    <row r="13" spans="1:13" x14ac:dyDescent="0.2">
      <c r="A13" s="725" t="s">
        <v>525</v>
      </c>
      <c r="B13" s="293">
        <v>2000</v>
      </c>
      <c r="C13" s="687">
        <f>'Expenditures 15-22'!K74</f>
        <v>1201667</v>
      </c>
      <c r="D13" s="687">
        <f>'Expenditures 15-22'!K129</f>
        <v>625951</v>
      </c>
      <c r="E13" s="477" t="s">
        <v>1365</v>
      </c>
      <c r="F13" s="687">
        <f>'Expenditures 15-22'!K178</f>
        <v>83700</v>
      </c>
      <c r="G13" s="687">
        <f>'Expenditures 15-22'!K273</f>
        <v>71243</v>
      </c>
      <c r="H13" s="687">
        <f>'Expenditures 15-22'!K296</f>
        <v>0</v>
      </c>
      <c r="I13" s="428" t="s">
        <v>1365</v>
      </c>
      <c r="J13" s="740">
        <f>'Expenditures 15-22'!K323</f>
        <v>0</v>
      </c>
      <c r="K13" s="692">
        <f>'Expenditures 15-22'!K341</f>
        <v>0</v>
      </c>
      <c r="L13" s="38"/>
    </row>
    <row r="14" spans="1:13" x14ac:dyDescent="0.2">
      <c r="A14" s="725" t="s">
        <v>517</v>
      </c>
      <c r="B14" s="293">
        <v>3000</v>
      </c>
      <c r="C14" s="687">
        <f>'Expenditures 15-22'!K75</f>
        <v>56567</v>
      </c>
      <c r="D14" s="687">
        <f>'Expenditures 15-22'!K130</f>
        <v>0</v>
      </c>
      <c r="E14" s="493" t="s">
        <v>1365</v>
      </c>
      <c r="F14" s="687">
        <f>'Expenditures 15-22'!K179</f>
        <v>0</v>
      </c>
      <c r="G14" s="687">
        <f>'Expenditures 15-22'!K274</f>
        <v>9807</v>
      </c>
      <c r="H14" s="485"/>
      <c r="I14" s="428" t="s">
        <v>1365</v>
      </c>
      <c r="J14" s="428" t="s">
        <v>1365</v>
      </c>
      <c r="K14" s="485" t="s">
        <v>1365</v>
      </c>
      <c r="L14" s="38"/>
    </row>
    <row r="15" spans="1:13" x14ac:dyDescent="0.2">
      <c r="A15" s="725" t="s">
        <v>113</v>
      </c>
      <c r="B15" s="293">
        <v>4000</v>
      </c>
      <c r="C15" s="687">
        <f>'Expenditures 15-22'!K102</f>
        <v>491983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568839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5934718</v>
      </c>
      <c r="D17" s="480">
        <f t="shared" si="2"/>
        <v>625951</v>
      </c>
      <c r="E17" s="480">
        <f t="shared" si="2"/>
        <v>568839</v>
      </c>
      <c r="F17" s="480">
        <f t="shared" si="2"/>
        <v>83700</v>
      </c>
      <c r="G17" s="480">
        <f t="shared" si="2"/>
        <v>199743</v>
      </c>
      <c r="H17" s="480">
        <f t="shared" si="2"/>
        <v>0</v>
      </c>
      <c r="I17" s="428"/>
      <c r="J17" s="480">
        <f>SUM(J12:J16)</f>
        <v>0</v>
      </c>
      <c r="K17" s="480">
        <f>SUM(K12:K16)</f>
        <v>0</v>
      </c>
      <c r="L17" s="38"/>
    </row>
    <row r="18" spans="1:12" ht="15" customHeight="1" thickTop="1" x14ac:dyDescent="0.2">
      <c r="A18" s="1009" t="s">
        <v>1298</v>
      </c>
      <c r="B18" s="258">
        <v>4180</v>
      </c>
      <c r="C18" s="686">
        <f t="shared" ref="C18:H18" si="3">C9</f>
        <v>2535701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8470419</v>
      </c>
      <c r="D19" s="480">
        <f t="shared" si="4"/>
        <v>625951</v>
      </c>
      <c r="E19" s="480">
        <f t="shared" si="4"/>
        <v>568839</v>
      </c>
      <c r="F19" s="480">
        <f t="shared" si="4"/>
        <v>83700</v>
      </c>
      <c r="G19" s="480">
        <f t="shared" si="4"/>
        <v>199743</v>
      </c>
      <c r="H19" s="480">
        <f t="shared" si="4"/>
        <v>0</v>
      </c>
      <c r="I19" s="428"/>
      <c r="J19" s="480">
        <f>SUM(J17:J18)</f>
        <v>0</v>
      </c>
      <c r="K19" s="480">
        <f>SUM(K17:K18)</f>
        <v>0</v>
      </c>
      <c r="L19" s="38"/>
    </row>
    <row r="20" spans="1:12" ht="27" thickTop="1" thickBot="1" x14ac:dyDescent="0.25">
      <c r="A20" s="453" t="s">
        <v>1299</v>
      </c>
      <c r="B20" s="454"/>
      <c r="C20" s="1007">
        <f>C8-C17</f>
        <v>-732840</v>
      </c>
      <c r="D20" s="1007">
        <f t="shared" ref="D20:K20" si="5">D8-D17</f>
        <v>-13235</v>
      </c>
      <c r="E20" s="1007">
        <f t="shared" si="5"/>
        <v>-159117</v>
      </c>
      <c r="F20" s="1007">
        <f t="shared" si="5"/>
        <v>-13973</v>
      </c>
      <c r="G20" s="1007">
        <f t="shared" si="5"/>
        <v>-55535</v>
      </c>
      <c r="H20" s="1007">
        <f t="shared" si="5"/>
        <v>0</v>
      </c>
      <c r="I20" s="1007">
        <f t="shared" si="5"/>
        <v>-259</v>
      </c>
      <c r="J20" s="1007">
        <f t="shared" si="5"/>
        <v>0</v>
      </c>
      <c r="K20" s="1007">
        <f t="shared" si="5"/>
        <v>8</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v>900000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v>851054</v>
      </c>
      <c r="F33" s="431"/>
      <c r="G33" s="502"/>
      <c r="H33" s="431"/>
      <c r="I33" s="431">
        <v>998946</v>
      </c>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100764</v>
      </c>
      <c r="F37" s="476"/>
      <c r="G37" s="476"/>
      <c r="H37" s="476"/>
      <c r="I37" s="502"/>
      <c r="J37" s="476"/>
      <c r="K37" s="476"/>
      <c r="L37" s="499"/>
    </row>
    <row r="38" spans="1:12" s="695" customFormat="1" x14ac:dyDescent="0.2">
      <c r="A38" s="1011" t="s">
        <v>510</v>
      </c>
      <c r="B38" s="698">
        <v>7500</v>
      </c>
      <c r="C38" s="502"/>
      <c r="D38" s="502"/>
      <c r="E38" s="740">
        <f>SUM(C58:D61,H58:H61)</f>
        <v>6270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900000</v>
      </c>
      <c r="D44" s="683">
        <f t="shared" ref="D44:K44" si="6">SUM(D24:D43)</f>
        <v>0</v>
      </c>
      <c r="E44" s="683">
        <f t="shared" si="6"/>
        <v>958088</v>
      </c>
      <c r="F44" s="683">
        <f t="shared" si="6"/>
        <v>0</v>
      </c>
      <c r="G44" s="683">
        <f t="shared" si="6"/>
        <v>0</v>
      </c>
      <c r="H44" s="683">
        <f t="shared" si="6"/>
        <v>0</v>
      </c>
      <c r="I44" s="683">
        <f t="shared" si="6"/>
        <v>998946</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900000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v>100764</v>
      </c>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v>6270</v>
      </c>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v>758243</v>
      </c>
      <c r="F75" s="799"/>
      <c r="G75" s="799"/>
      <c r="H75" s="799"/>
      <c r="I75" s="437">
        <v>21891</v>
      </c>
      <c r="J75" s="437"/>
      <c r="K75" s="799"/>
      <c r="L75" s="499"/>
    </row>
    <row r="76" spans="1:12" s="695" customFormat="1" ht="14.25" thickTop="1" thickBot="1" x14ac:dyDescent="0.25">
      <c r="A76" s="1015" t="s">
        <v>508</v>
      </c>
      <c r="B76" s="702"/>
      <c r="C76" s="683">
        <f t="shared" ref="C76:K76" si="7">SUM(C47:C75)</f>
        <v>107034</v>
      </c>
      <c r="D76" s="683">
        <f t="shared" si="7"/>
        <v>0</v>
      </c>
      <c r="E76" s="683">
        <f t="shared" si="7"/>
        <v>758243</v>
      </c>
      <c r="F76" s="683">
        <f t="shared" si="7"/>
        <v>0</v>
      </c>
      <c r="G76" s="683">
        <f t="shared" si="7"/>
        <v>0</v>
      </c>
      <c r="H76" s="683">
        <f t="shared" si="7"/>
        <v>0</v>
      </c>
      <c r="I76" s="683">
        <f t="shared" si="7"/>
        <v>921891</v>
      </c>
      <c r="J76" s="683">
        <f t="shared" si="7"/>
        <v>0</v>
      </c>
      <c r="K76" s="683">
        <f t="shared" si="7"/>
        <v>0</v>
      </c>
      <c r="L76" s="499"/>
    </row>
    <row r="77" spans="1:12" ht="14.25" thickTop="1" thickBot="1" x14ac:dyDescent="0.25">
      <c r="A77" s="1016" t="s">
        <v>1377</v>
      </c>
      <c r="B77" s="701"/>
      <c r="C77" s="439">
        <f t="shared" ref="C77:K77" si="8">C44-C76</f>
        <v>792966</v>
      </c>
      <c r="D77" s="439">
        <f t="shared" si="8"/>
        <v>0</v>
      </c>
      <c r="E77" s="439">
        <f t="shared" si="8"/>
        <v>199845</v>
      </c>
      <c r="F77" s="439">
        <f t="shared" si="8"/>
        <v>0</v>
      </c>
      <c r="G77" s="439">
        <f t="shared" si="8"/>
        <v>0</v>
      </c>
      <c r="H77" s="439">
        <f t="shared" si="8"/>
        <v>0</v>
      </c>
      <c r="I77" s="439">
        <f t="shared" si="8"/>
        <v>77055</v>
      </c>
      <c r="J77" s="439">
        <f t="shared" si="8"/>
        <v>0</v>
      </c>
      <c r="K77" s="439">
        <f t="shared" si="8"/>
        <v>0</v>
      </c>
      <c r="L77" s="38"/>
    </row>
    <row r="78" spans="1:12" ht="29.25" customHeight="1" thickTop="1" thickBot="1" x14ac:dyDescent="0.25">
      <c r="A78" s="2261" t="s">
        <v>681</v>
      </c>
      <c r="B78" s="2262"/>
      <c r="C78" s="438">
        <f t="shared" ref="C78:K78" si="9">C20+C77</f>
        <v>60126</v>
      </c>
      <c r="D78" s="438">
        <f t="shared" si="9"/>
        <v>-13235</v>
      </c>
      <c r="E78" s="438">
        <f t="shared" si="9"/>
        <v>40728</v>
      </c>
      <c r="F78" s="438">
        <f t="shared" si="9"/>
        <v>-13973</v>
      </c>
      <c r="G78" s="438">
        <f t="shared" si="9"/>
        <v>-55535</v>
      </c>
      <c r="H78" s="438">
        <f t="shared" si="9"/>
        <v>0</v>
      </c>
      <c r="I78" s="438">
        <f t="shared" si="9"/>
        <v>76796</v>
      </c>
      <c r="J78" s="438">
        <f t="shared" si="9"/>
        <v>0</v>
      </c>
      <c r="K78" s="438">
        <f t="shared" si="9"/>
        <v>8</v>
      </c>
      <c r="L78" s="500"/>
    </row>
    <row r="79" spans="1:12" ht="13.5" thickTop="1" x14ac:dyDescent="0.2">
      <c r="A79" s="811" t="s">
        <v>1954</v>
      </c>
      <c r="B79" s="455"/>
      <c r="C79" s="430">
        <v>1354083</v>
      </c>
      <c r="D79" s="694">
        <v>837862</v>
      </c>
      <c r="E79" s="694">
        <v>577839</v>
      </c>
      <c r="F79" s="694">
        <v>243238</v>
      </c>
      <c r="G79" s="694">
        <v>204760</v>
      </c>
      <c r="H79" s="694"/>
      <c r="I79" s="694">
        <v>944582</v>
      </c>
      <c r="J79" s="694"/>
      <c r="K79" s="694">
        <v>1379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1414209</v>
      </c>
      <c r="D81" s="480">
        <f>SUM(D78:D80)</f>
        <v>824627</v>
      </c>
      <c r="E81" s="480">
        <f t="shared" ref="E81:K81" si="10">SUM(E78:E80)</f>
        <v>618567</v>
      </c>
      <c r="F81" s="480">
        <f t="shared" si="10"/>
        <v>229265</v>
      </c>
      <c r="G81" s="480">
        <f t="shared" si="10"/>
        <v>149225</v>
      </c>
      <c r="H81" s="480">
        <f t="shared" si="10"/>
        <v>0</v>
      </c>
      <c r="I81" s="480">
        <f t="shared" si="10"/>
        <v>1021378</v>
      </c>
      <c r="J81" s="480">
        <f t="shared" si="10"/>
        <v>0</v>
      </c>
      <c r="K81" s="480">
        <f t="shared" si="10"/>
        <v>1387</v>
      </c>
      <c r="L81" s="38"/>
    </row>
    <row r="82" spans="1:12" ht="0.75" customHeight="1" thickTop="1" thickBot="1" x14ac:dyDescent="0.25">
      <c r="A82" s="623" t="s">
        <v>399</v>
      </c>
      <c r="B82" s="621"/>
      <c r="C82" s="1125">
        <f>(C81-C79)</f>
        <v>60126</v>
      </c>
      <c r="D82" s="1125">
        <f t="shared" ref="D82:K82" si="11">(D81-D79)</f>
        <v>-13235</v>
      </c>
      <c r="E82" s="1125">
        <f t="shared" si="11"/>
        <v>40728</v>
      </c>
      <c r="F82" s="1125">
        <f t="shared" si="11"/>
        <v>-13973</v>
      </c>
      <c r="G82" s="1125">
        <f t="shared" si="11"/>
        <v>-55535</v>
      </c>
      <c r="H82" s="1125">
        <f t="shared" si="11"/>
        <v>0</v>
      </c>
      <c r="I82" s="1125">
        <f t="shared" si="11"/>
        <v>76796</v>
      </c>
      <c r="J82" s="1125">
        <f t="shared" si="11"/>
        <v>0</v>
      </c>
      <c r="K82" s="1125">
        <f t="shared" si="11"/>
        <v>8</v>
      </c>
    </row>
    <row r="83" spans="1:12" ht="14.25" hidden="1" thickTop="1" thickBot="1" x14ac:dyDescent="0.25">
      <c r="A83" s="720" t="s">
        <v>400</v>
      </c>
      <c r="B83" s="622"/>
      <c r="C83" s="1126">
        <f>C82/C81</f>
        <v>4.2515639484687201E-2</v>
      </c>
      <c r="D83" s="1126">
        <f t="shared" ref="D83:K83" si="12">D82/D81</f>
        <v>-1.6049680643490934E-2</v>
      </c>
      <c r="E83" s="1126">
        <f t="shared" si="12"/>
        <v>6.5842503722313026E-2</v>
      </c>
      <c r="F83" s="1126">
        <f t="shared" si="12"/>
        <v>-6.0946939131572633E-2</v>
      </c>
      <c r="G83" s="1126">
        <f t="shared" si="12"/>
        <v>-0.37215614005696096</v>
      </c>
      <c r="H83" s="1126" t="e">
        <f t="shared" si="12"/>
        <v>#DIV/0!</v>
      </c>
      <c r="I83" s="1126">
        <f t="shared" si="12"/>
        <v>7.5188617730164539E-2</v>
      </c>
      <c r="J83" s="1126" t="e">
        <f t="shared" si="12"/>
        <v>#DIV/0!</v>
      </c>
      <c r="K83" s="1126">
        <f t="shared" si="12"/>
        <v>5.7678442682047582E-3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5ddLqFvUA1VLPm2fm9kRhqvW4V+3lh3oTtAyybrRVu+G/DhRtkz5W68XqZQCY5CvkXZEG8vfsfFmR35pvDPTgQ==" saltValue="i4NyWu3su2vL7yfaICwf6g=="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I6" sqref="I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3198783</v>
      </c>
      <c r="D5" s="413">
        <v>421889</v>
      </c>
      <c r="E5" s="407">
        <v>389193</v>
      </c>
      <c r="F5" s="797">
        <v>42435</v>
      </c>
      <c r="G5" s="407">
        <v>107418</v>
      </c>
      <c r="H5" s="407"/>
      <c r="I5" s="407">
        <v>-866</v>
      </c>
      <c r="J5" s="431"/>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407478</v>
      </c>
      <c r="D7" s="407"/>
      <c r="E7" s="428"/>
      <c r="F7" s="431"/>
      <c r="G7" s="431"/>
      <c r="H7" s="431"/>
      <c r="I7" s="428"/>
      <c r="J7" s="428"/>
      <c r="K7" s="428"/>
    </row>
    <row r="8" spans="1:12" x14ac:dyDescent="0.2">
      <c r="A8" s="902" t="s">
        <v>475</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3606261</v>
      </c>
      <c r="D12" s="479">
        <f t="shared" si="0"/>
        <v>421889</v>
      </c>
      <c r="E12" s="479">
        <f t="shared" si="0"/>
        <v>389193</v>
      </c>
      <c r="F12" s="479">
        <f t="shared" si="0"/>
        <v>42435</v>
      </c>
      <c r="G12" s="479">
        <f t="shared" si="0"/>
        <v>107418</v>
      </c>
      <c r="H12" s="479">
        <f t="shared" si="0"/>
        <v>0</v>
      </c>
      <c r="I12" s="479">
        <f t="shared" si="0"/>
        <v>-866</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497136</v>
      </c>
      <c r="D16" s="407">
        <v>165713</v>
      </c>
      <c r="E16" s="407"/>
      <c r="F16" s="407"/>
      <c r="G16" s="407">
        <v>28952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497136</v>
      </c>
      <c r="D18" s="482">
        <f t="shared" ref="D18:K18" si="1">SUM(D14:D17)</f>
        <v>165713</v>
      </c>
      <c r="E18" s="482">
        <f t="shared" si="1"/>
        <v>0</v>
      </c>
      <c r="F18" s="482">
        <f t="shared" si="1"/>
        <v>0</v>
      </c>
      <c r="G18" s="482">
        <f t="shared" si="1"/>
        <v>28952</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98724</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453</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v>8710</v>
      </c>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107887</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5557</v>
      </c>
      <c r="D65" s="407">
        <v>2868</v>
      </c>
      <c r="E65" s="407">
        <v>2506</v>
      </c>
      <c r="F65" s="431">
        <v>1201</v>
      </c>
      <c r="G65" s="407">
        <v>909</v>
      </c>
      <c r="H65" s="407"/>
      <c r="I65" s="407">
        <v>607</v>
      </c>
      <c r="J65" s="431"/>
      <c r="K65" s="407">
        <v>8</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5557</v>
      </c>
      <c r="D67" s="480">
        <f t="shared" ref="D67:K67" si="2">SUM(D65:D66)</f>
        <v>2868</v>
      </c>
      <c r="E67" s="480">
        <f t="shared" si="2"/>
        <v>2506</v>
      </c>
      <c r="F67" s="480">
        <f t="shared" si="2"/>
        <v>1201</v>
      </c>
      <c r="G67" s="480">
        <f t="shared" si="2"/>
        <v>909</v>
      </c>
      <c r="H67" s="480">
        <f t="shared" si="2"/>
        <v>0</v>
      </c>
      <c r="I67" s="480">
        <f t="shared" si="2"/>
        <v>607</v>
      </c>
      <c r="J67" s="480">
        <f t="shared" si="2"/>
        <v>0</v>
      </c>
      <c r="K67" s="480">
        <f t="shared" si="2"/>
        <v>8</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64761</v>
      </c>
      <c r="D69" s="428"/>
      <c r="E69" s="428"/>
      <c r="F69" s="428"/>
      <c r="G69" s="428"/>
      <c r="H69" s="428"/>
      <c r="I69" s="428"/>
      <c r="J69" s="428"/>
      <c r="K69" s="428"/>
    </row>
    <row r="70" spans="1:11" ht="12.75" customHeight="1" x14ac:dyDescent="0.2">
      <c r="A70" s="902" t="s">
        <v>1156</v>
      </c>
      <c r="B70" s="39">
        <v>1612</v>
      </c>
      <c r="C70" s="478">
        <v>3557</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68318</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17032</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17032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42642</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10180</v>
      </c>
      <c r="D92" s="428"/>
      <c r="E92" s="428"/>
      <c r="F92" s="428"/>
      <c r="G92" s="428"/>
      <c r="H92" s="428"/>
      <c r="I92" s="428"/>
      <c r="J92" s="428"/>
      <c r="K92" s="428"/>
    </row>
    <row r="93" spans="1:11" ht="12.75" customHeight="1" thickBot="1" x14ac:dyDescent="0.25">
      <c r="A93" s="459" t="s">
        <v>277</v>
      </c>
      <c r="B93" s="452"/>
      <c r="C93" s="480">
        <f>SUM(C84:C92)</f>
        <v>52822</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380</v>
      </c>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159506</v>
      </c>
      <c r="D100" s="486"/>
      <c r="E100" s="486">
        <v>18023</v>
      </c>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2607</v>
      </c>
      <c r="D107" s="407">
        <v>22246</v>
      </c>
      <c r="E107" s="407"/>
      <c r="F107" s="407">
        <v>2679</v>
      </c>
      <c r="G107" s="407">
        <v>6929</v>
      </c>
      <c r="H107" s="407"/>
      <c r="I107" s="407"/>
      <c r="J107" s="431"/>
      <c r="K107" s="407"/>
    </row>
    <row r="108" spans="1:12" ht="12.75" customHeight="1" thickBot="1" x14ac:dyDescent="0.25">
      <c r="A108" s="459" t="s">
        <v>566</v>
      </c>
      <c r="B108" s="729"/>
      <c r="C108" s="479">
        <f>SUM(C95:C107)</f>
        <v>162493</v>
      </c>
      <c r="D108" s="479">
        <f t="shared" ref="D108:K108" si="3">SUM(D95:D107)</f>
        <v>22246</v>
      </c>
      <c r="E108" s="479">
        <f t="shared" si="3"/>
        <v>18023</v>
      </c>
      <c r="F108" s="479">
        <f t="shared" si="3"/>
        <v>2679</v>
      </c>
      <c r="G108" s="479">
        <f t="shared" si="3"/>
        <v>6929</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4517506</v>
      </c>
      <c r="D109" s="488">
        <f t="shared" si="4"/>
        <v>612716</v>
      </c>
      <c r="E109" s="488">
        <f t="shared" si="4"/>
        <v>409722</v>
      </c>
      <c r="F109" s="488">
        <f t="shared" si="4"/>
        <v>46315</v>
      </c>
      <c r="G109" s="488">
        <f t="shared" si="4"/>
        <v>144208</v>
      </c>
      <c r="H109" s="488">
        <f t="shared" si="4"/>
        <v>0</v>
      </c>
      <c r="I109" s="488">
        <f t="shared" si="4"/>
        <v>-259</v>
      </c>
      <c r="J109" s="488">
        <f t="shared" si="4"/>
        <v>0</v>
      </c>
      <c r="K109" s="438">
        <f t="shared" si="4"/>
        <v>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1">
        <v>3001</v>
      </c>
      <c r="C117" s="484">
        <v>258312</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258312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67039</v>
      </c>
      <c r="D125" s="487"/>
      <c r="E125" s="428"/>
      <c r="F125" s="407"/>
      <c r="G125" s="428"/>
      <c r="H125" s="428"/>
      <c r="I125" s="428"/>
      <c r="J125" s="428"/>
      <c r="K125" s="428"/>
    </row>
    <row r="126" spans="1:11" ht="12.75" customHeight="1" x14ac:dyDescent="0.2">
      <c r="A126" s="902" t="s">
        <v>1013</v>
      </c>
      <c r="B126" s="261">
        <v>3110</v>
      </c>
      <c r="C126" s="478">
        <v>140307</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v>449</v>
      </c>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207795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593</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593</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719</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114</v>
      </c>
      <c r="G151" s="431"/>
      <c r="H151" s="428"/>
      <c r="I151" s="428"/>
      <c r="J151" s="428"/>
      <c r="K151" s="428"/>
    </row>
    <row r="152" spans="1:11" ht="12.75" customHeight="1" x14ac:dyDescent="0.2">
      <c r="A152" s="902" t="s">
        <v>1224</v>
      </c>
      <c r="B152" s="261">
        <v>3510</v>
      </c>
      <c r="C152" s="478"/>
      <c r="D152" s="407"/>
      <c r="E152" s="487"/>
      <c r="F152" s="407">
        <v>23298</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23412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57045</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266152</v>
      </c>
      <c r="D172" s="913">
        <f t="shared" si="6"/>
        <v>0</v>
      </c>
      <c r="E172" s="913">
        <f t="shared" si="6"/>
        <v>0</v>
      </c>
      <c r="F172" s="913">
        <f t="shared" si="6"/>
        <v>23412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524464</v>
      </c>
      <c r="D173" s="488">
        <f>SUM(D121,D172)</f>
        <v>0</v>
      </c>
      <c r="E173" s="488">
        <f>SUM(E121,E172)</f>
        <v>0</v>
      </c>
      <c r="F173" s="488">
        <f t="shared" ref="F173:K173" si="7">SUM(F121,F172)</f>
        <v>23412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85255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85255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45059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45059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v>12036</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12036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6318</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7486</v>
      </c>
      <c r="D270" s="419"/>
      <c r="E270" s="428"/>
      <c r="F270" s="419"/>
      <c r="G270" s="419"/>
      <c r="H270" s="428"/>
      <c r="I270" s="428"/>
      <c r="J270" s="428"/>
      <c r="K270" s="428"/>
    </row>
    <row r="271" spans="1:11" ht="12.75" customHeight="1" thickTop="1" thickBot="1" x14ac:dyDescent="0.25">
      <c r="A271" s="902" t="s">
        <v>436</v>
      </c>
      <c r="B271" s="39">
        <v>4992</v>
      </c>
      <c r="C271" s="492">
        <v>3754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159908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159908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5201878</v>
      </c>
      <c r="D275" s="488">
        <f t="shared" si="12"/>
        <v>612716</v>
      </c>
      <c r="E275" s="488">
        <f t="shared" si="12"/>
        <v>409722</v>
      </c>
      <c r="F275" s="488">
        <f t="shared" si="12"/>
        <v>69727</v>
      </c>
      <c r="G275" s="488">
        <f t="shared" si="12"/>
        <v>144208</v>
      </c>
      <c r="H275" s="488">
        <f t="shared" si="12"/>
        <v>0</v>
      </c>
      <c r="I275" s="488">
        <f t="shared" si="12"/>
        <v>-259</v>
      </c>
      <c r="J275" s="488">
        <f t="shared" si="12"/>
        <v>0</v>
      </c>
      <c r="K275" s="438">
        <f t="shared" si="12"/>
        <v>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41AFT/Kj/vAisUgPiGvYdZJNG4AFsFAz1GBmPWEmCkAdrgYHLC/zpcbPEOZXXvrrnMrWJiJ11agAIZjKEGGKbw==" saltValue="hVrEBSTudB0viymBE3cp5Q=="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5">
    <dataValidation type="whole" operator="greaterThanOrEqual" allowBlank="1" showInputMessage="1" showErrorMessage="1" error="Please enter a whole number.  Decimals not allowed." sqref="C262:K272 D260:K261 C14:K17 C20:C39 F42:F62 C229:K258 C69:C74 C77:D81 C84:C92 C95:K107 C111:G113 C117:K120 C124:F130 C133:G139 C145:K153 C155:K171 C176:K177 C180:K183 C187:G190 C193:G200 C203:G210 C213:G215 C218:G223 C226:G227 C5:H11 J5:K11 I6:I1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I5"/>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3" activePane="bottomLeft" state="frozen"/>
      <selection pane="bottomLeft" activeCell="L164" sqref="L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2108091</v>
      </c>
      <c r="D5" s="407">
        <v>431810</v>
      </c>
      <c r="E5" s="407">
        <v>146706</v>
      </c>
      <c r="F5" s="407">
        <v>104931</v>
      </c>
      <c r="G5" s="407">
        <v>3045</v>
      </c>
      <c r="H5" s="407">
        <v>24453</v>
      </c>
      <c r="I5" s="431"/>
      <c r="J5" s="431"/>
      <c r="K5" s="409">
        <f>SUM(C5:J5)</f>
        <v>2819036</v>
      </c>
      <c r="L5" s="407">
        <v>2776007</v>
      </c>
    </row>
    <row r="6" spans="1:14" x14ac:dyDescent="0.2">
      <c r="A6" s="1753" t="s">
        <v>1748</v>
      </c>
      <c r="B6" s="266" t="s">
        <v>1746</v>
      </c>
      <c r="C6" s="502"/>
      <c r="D6" s="502"/>
      <c r="E6" s="407"/>
      <c r="F6" s="502"/>
      <c r="G6" s="502"/>
      <c r="H6" s="502"/>
      <c r="I6" s="502"/>
      <c r="J6" s="502"/>
      <c r="K6" s="409">
        <f>SUM(C6,E6)</f>
        <v>0</v>
      </c>
      <c r="L6" s="407"/>
    </row>
    <row r="7" spans="1:14" x14ac:dyDescent="0.2">
      <c r="A7" s="1753" t="s">
        <v>170</v>
      </c>
      <c r="B7" s="266" t="s">
        <v>1121</v>
      </c>
      <c r="C7" s="431">
        <v>78572</v>
      </c>
      <c r="D7" s="431">
        <v>25438</v>
      </c>
      <c r="E7" s="431"/>
      <c r="F7" s="431">
        <v>5854</v>
      </c>
      <c r="G7" s="431">
        <v>1762</v>
      </c>
      <c r="H7" s="431"/>
      <c r="I7" s="431"/>
      <c r="J7" s="431"/>
      <c r="K7" s="409">
        <f t="shared" ref="K7:K32" si="0">SUM(C7:J7)</f>
        <v>111626</v>
      </c>
      <c r="L7" s="407">
        <v>113687</v>
      </c>
    </row>
    <row r="8" spans="1:14" x14ac:dyDescent="0.2">
      <c r="A8" s="1753" t="s">
        <v>171</v>
      </c>
      <c r="B8" s="266">
        <v>1200</v>
      </c>
      <c r="C8" s="407">
        <v>787473</v>
      </c>
      <c r="D8" s="407">
        <v>131104</v>
      </c>
      <c r="E8" s="407">
        <v>10186</v>
      </c>
      <c r="F8" s="407">
        <v>3459</v>
      </c>
      <c r="G8" s="407">
        <v>3350</v>
      </c>
      <c r="H8" s="407"/>
      <c r="I8" s="431"/>
      <c r="J8" s="431"/>
      <c r="K8" s="409">
        <f t="shared" si="0"/>
        <v>935572</v>
      </c>
      <c r="L8" s="407">
        <v>918700</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c r="D10" s="407"/>
      <c r="E10" s="407"/>
      <c r="F10" s="407"/>
      <c r="G10" s="407"/>
      <c r="H10" s="407"/>
      <c r="I10" s="431"/>
      <c r="J10" s="431"/>
      <c r="K10" s="409">
        <f t="shared" si="0"/>
        <v>0</v>
      </c>
      <c r="L10" s="407"/>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193105</v>
      </c>
      <c r="D14" s="407">
        <v>12580</v>
      </c>
      <c r="E14" s="407">
        <v>2825</v>
      </c>
      <c r="F14" s="407">
        <v>2370</v>
      </c>
      <c r="G14" s="407"/>
      <c r="H14" s="407"/>
      <c r="I14" s="431"/>
      <c r="J14" s="431"/>
      <c r="K14" s="409">
        <f t="shared" si="0"/>
        <v>210880</v>
      </c>
      <c r="L14" s="407">
        <v>209400</v>
      </c>
    </row>
    <row r="15" spans="1:14" x14ac:dyDescent="0.2">
      <c r="A15" s="1753" t="s">
        <v>1118</v>
      </c>
      <c r="B15" s="266">
        <v>1600</v>
      </c>
      <c r="C15" s="407">
        <v>12101</v>
      </c>
      <c r="D15" s="407">
        <v>68</v>
      </c>
      <c r="E15" s="407"/>
      <c r="F15" s="407">
        <v>463</v>
      </c>
      <c r="G15" s="407"/>
      <c r="H15" s="407"/>
      <c r="I15" s="431"/>
      <c r="J15" s="431"/>
      <c r="K15" s="409">
        <f t="shared" si="0"/>
        <v>12632</v>
      </c>
      <c r="L15" s="407">
        <v>7150</v>
      </c>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v>80493</v>
      </c>
      <c r="D18" s="407">
        <v>2850</v>
      </c>
      <c r="E18" s="407">
        <v>500</v>
      </c>
      <c r="F18" s="407">
        <v>5776</v>
      </c>
      <c r="G18" s="407">
        <v>5136</v>
      </c>
      <c r="H18" s="407"/>
      <c r="I18" s="431"/>
      <c r="J18" s="431"/>
      <c r="K18" s="409">
        <f t="shared" si="0"/>
        <v>94755</v>
      </c>
      <c r="L18" s="407">
        <v>101000</v>
      </c>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3259835</v>
      </c>
      <c r="D33" s="410">
        <f t="shared" ref="D33:L33" si="1">SUM(D5:D32)</f>
        <v>603850</v>
      </c>
      <c r="E33" s="410">
        <f t="shared" si="1"/>
        <v>160217</v>
      </c>
      <c r="F33" s="410">
        <f t="shared" si="1"/>
        <v>122853</v>
      </c>
      <c r="G33" s="410">
        <f t="shared" si="1"/>
        <v>13293</v>
      </c>
      <c r="H33" s="410">
        <f t="shared" si="1"/>
        <v>24453</v>
      </c>
      <c r="I33" s="410">
        <f t="shared" si="1"/>
        <v>0</v>
      </c>
      <c r="J33" s="410">
        <f t="shared" si="1"/>
        <v>0</v>
      </c>
      <c r="K33" s="410">
        <f t="shared" si="1"/>
        <v>4184501</v>
      </c>
      <c r="L33" s="410">
        <f t="shared" si="1"/>
        <v>4125944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49916</v>
      </c>
      <c r="D36" s="413">
        <v>10711</v>
      </c>
      <c r="E36" s="413"/>
      <c r="F36" s="413"/>
      <c r="G36" s="413"/>
      <c r="H36" s="413"/>
      <c r="I36" s="431"/>
      <c r="J36" s="431"/>
      <c r="K36" s="409">
        <f t="shared" ref="K36:K41" si="2">SUM(C36:J36)</f>
        <v>60627</v>
      </c>
      <c r="L36" s="407">
        <v>59327</v>
      </c>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c r="D38" s="407">
        <v>2242</v>
      </c>
      <c r="E38" s="407">
        <v>4636</v>
      </c>
      <c r="F38" s="407">
        <v>1246</v>
      </c>
      <c r="G38" s="407">
        <v>1313</v>
      </c>
      <c r="H38" s="407"/>
      <c r="I38" s="431"/>
      <c r="J38" s="431"/>
      <c r="K38" s="409">
        <f t="shared" si="2"/>
        <v>9437</v>
      </c>
      <c r="L38" s="407">
        <v>51808</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v>90369</v>
      </c>
      <c r="D40" s="407">
        <v>15365</v>
      </c>
      <c r="E40" s="407"/>
      <c r="F40" s="407">
        <v>648</v>
      </c>
      <c r="G40" s="407"/>
      <c r="H40" s="407"/>
      <c r="I40" s="431"/>
      <c r="J40" s="431"/>
      <c r="K40" s="409">
        <f t="shared" si="2"/>
        <v>106382</v>
      </c>
      <c r="L40" s="407">
        <v>98990</v>
      </c>
    </row>
    <row r="41" spans="1:14" x14ac:dyDescent="0.2">
      <c r="A41" s="1753"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140285</v>
      </c>
      <c r="D42" s="410">
        <f t="shared" ref="D42:L42" si="3">SUM(D36:D41)</f>
        <v>28318</v>
      </c>
      <c r="E42" s="410">
        <f t="shared" si="3"/>
        <v>4636</v>
      </c>
      <c r="F42" s="410">
        <f t="shared" si="3"/>
        <v>1894</v>
      </c>
      <c r="G42" s="410">
        <f t="shared" si="3"/>
        <v>1313</v>
      </c>
      <c r="H42" s="410">
        <f t="shared" si="3"/>
        <v>0</v>
      </c>
      <c r="I42" s="410">
        <f t="shared" si="3"/>
        <v>0</v>
      </c>
      <c r="J42" s="410">
        <f t="shared" si="3"/>
        <v>0</v>
      </c>
      <c r="K42" s="410">
        <f t="shared" si="3"/>
        <v>176446</v>
      </c>
      <c r="L42" s="410">
        <f t="shared" si="3"/>
        <v>210125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c r="D44" s="413">
        <v>160</v>
      </c>
      <c r="E44" s="413">
        <v>40013</v>
      </c>
      <c r="F44" s="413"/>
      <c r="G44" s="413"/>
      <c r="H44" s="413"/>
      <c r="I44" s="431"/>
      <c r="J44" s="431"/>
      <c r="K44" s="415">
        <f>SUM(C44:J44)</f>
        <v>40173</v>
      </c>
      <c r="L44" s="413">
        <v>62200</v>
      </c>
    </row>
    <row r="45" spans="1:14" x14ac:dyDescent="0.2">
      <c r="A45" s="1753" t="s">
        <v>956</v>
      </c>
      <c r="B45" s="266">
        <v>2220</v>
      </c>
      <c r="C45" s="407">
        <v>460</v>
      </c>
      <c r="D45" s="407">
        <v>1259</v>
      </c>
      <c r="E45" s="407">
        <v>66686</v>
      </c>
      <c r="F45" s="407">
        <v>30673</v>
      </c>
      <c r="G45" s="407">
        <v>80677</v>
      </c>
      <c r="H45" s="407"/>
      <c r="I45" s="431"/>
      <c r="J45" s="431"/>
      <c r="K45" s="415">
        <f>SUM(C45:J45)</f>
        <v>179755</v>
      </c>
      <c r="L45" s="407">
        <v>226741</v>
      </c>
    </row>
    <row r="46" spans="1:14" x14ac:dyDescent="0.2">
      <c r="A46" s="1753" t="s">
        <v>957</v>
      </c>
      <c r="B46" s="266">
        <v>2230</v>
      </c>
      <c r="C46" s="407"/>
      <c r="D46" s="407"/>
      <c r="E46" s="407"/>
      <c r="F46" s="407">
        <v>9165</v>
      </c>
      <c r="G46" s="407"/>
      <c r="H46" s="407"/>
      <c r="I46" s="431"/>
      <c r="J46" s="431"/>
      <c r="K46" s="415">
        <f>SUM(C46:J46)</f>
        <v>9165</v>
      </c>
      <c r="L46" s="407">
        <v>9052</v>
      </c>
    </row>
    <row r="47" spans="1:14" ht="12.75" customHeight="1" thickBot="1" x14ac:dyDescent="0.25">
      <c r="A47" s="876" t="s">
        <v>641</v>
      </c>
      <c r="B47" s="463" t="s">
        <v>33</v>
      </c>
      <c r="C47" s="410">
        <f>SUM(C44:C46)</f>
        <v>460</v>
      </c>
      <c r="D47" s="410">
        <f t="shared" ref="D47:K47" si="4">SUM(D44:D46)</f>
        <v>1419</v>
      </c>
      <c r="E47" s="410">
        <f t="shared" si="4"/>
        <v>106699</v>
      </c>
      <c r="F47" s="410">
        <f t="shared" si="4"/>
        <v>39838</v>
      </c>
      <c r="G47" s="410">
        <f t="shared" si="4"/>
        <v>80677</v>
      </c>
      <c r="H47" s="410">
        <f t="shared" si="4"/>
        <v>0</v>
      </c>
      <c r="I47" s="410">
        <f t="shared" si="4"/>
        <v>0</v>
      </c>
      <c r="J47" s="410">
        <f t="shared" si="4"/>
        <v>0</v>
      </c>
      <c r="K47" s="410">
        <f t="shared" si="4"/>
        <v>229093</v>
      </c>
      <c r="L47" s="410">
        <f>SUM(L44:L46)</f>
        <v>297993</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55274</v>
      </c>
      <c r="D49" s="413">
        <v>31647</v>
      </c>
      <c r="E49" s="413">
        <v>17943</v>
      </c>
      <c r="F49" s="413">
        <v>178</v>
      </c>
      <c r="G49" s="413"/>
      <c r="H49" s="413">
        <v>3775</v>
      </c>
      <c r="I49" s="431"/>
      <c r="J49" s="431"/>
      <c r="K49" s="415">
        <f>SUM(C49:J49)</f>
        <v>108817</v>
      </c>
      <c r="L49" s="413">
        <v>92310</v>
      </c>
    </row>
    <row r="50" spans="1:14" x14ac:dyDescent="0.2">
      <c r="A50" s="1753" t="s">
        <v>959</v>
      </c>
      <c r="B50" s="266">
        <v>2320</v>
      </c>
      <c r="C50" s="407">
        <v>145935</v>
      </c>
      <c r="D50" s="407">
        <v>37992</v>
      </c>
      <c r="E50" s="407">
        <v>990</v>
      </c>
      <c r="F50" s="407"/>
      <c r="G50" s="407"/>
      <c r="H50" s="407">
        <v>2237</v>
      </c>
      <c r="I50" s="431"/>
      <c r="J50" s="431"/>
      <c r="K50" s="415">
        <f>SUM(C50:J50)</f>
        <v>187154</v>
      </c>
      <c r="L50" s="407">
        <v>188795</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201209</v>
      </c>
      <c r="D53" s="410">
        <f t="shared" ref="D53:L53" si="5">SUM(D49:D52)</f>
        <v>69639</v>
      </c>
      <c r="E53" s="410">
        <f t="shared" si="5"/>
        <v>18933</v>
      </c>
      <c r="F53" s="410">
        <f t="shared" si="5"/>
        <v>178</v>
      </c>
      <c r="G53" s="410">
        <f t="shared" si="5"/>
        <v>0</v>
      </c>
      <c r="H53" s="410">
        <f t="shared" si="5"/>
        <v>6012</v>
      </c>
      <c r="I53" s="410">
        <f t="shared" si="5"/>
        <v>0</v>
      </c>
      <c r="J53" s="410">
        <f t="shared" si="5"/>
        <v>0</v>
      </c>
      <c r="K53" s="410">
        <f t="shared" si="5"/>
        <v>295971</v>
      </c>
      <c r="L53" s="410">
        <f t="shared" si="5"/>
        <v>281105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186062</v>
      </c>
      <c r="D55" s="413">
        <v>52888</v>
      </c>
      <c r="E55" s="413">
        <v>356</v>
      </c>
      <c r="F55" s="413">
        <v>820</v>
      </c>
      <c r="G55" s="413">
        <v>1684</v>
      </c>
      <c r="H55" s="413">
        <v>1198</v>
      </c>
      <c r="I55" s="431"/>
      <c r="J55" s="431"/>
      <c r="K55" s="415">
        <f>SUM(C55:J55)</f>
        <v>243008</v>
      </c>
      <c r="L55" s="413">
        <v>234023</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186062</v>
      </c>
      <c r="D57" s="416">
        <f t="shared" ref="D57:K57" si="6">SUM(D55:D56)</f>
        <v>52888</v>
      </c>
      <c r="E57" s="416">
        <f t="shared" si="6"/>
        <v>356</v>
      </c>
      <c r="F57" s="416">
        <f t="shared" si="6"/>
        <v>820</v>
      </c>
      <c r="G57" s="416">
        <f t="shared" si="6"/>
        <v>1684</v>
      </c>
      <c r="H57" s="416">
        <f t="shared" si="6"/>
        <v>1198</v>
      </c>
      <c r="I57" s="416">
        <f t="shared" si="6"/>
        <v>0</v>
      </c>
      <c r="J57" s="416">
        <f t="shared" si="6"/>
        <v>0</v>
      </c>
      <c r="K57" s="416">
        <f t="shared" si="6"/>
        <v>243008</v>
      </c>
      <c r="L57" s="410">
        <f>SUM(L55:L56)</f>
        <v>234023</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62780</v>
      </c>
      <c r="D60" s="407">
        <v>8558</v>
      </c>
      <c r="E60" s="407">
        <v>15278</v>
      </c>
      <c r="F60" s="407">
        <v>332</v>
      </c>
      <c r="G60" s="407"/>
      <c r="H60" s="407">
        <v>335</v>
      </c>
      <c r="I60" s="431"/>
      <c r="J60" s="431"/>
      <c r="K60" s="415">
        <f t="shared" si="7"/>
        <v>87283</v>
      </c>
      <c r="L60" s="407">
        <v>87395</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21586</v>
      </c>
      <c r="D63" s="407"/>
      <c r="E63" s="407">
        <v>549</v>
      </c>
      <c r="F63" s="407">
        <v>147731</v>
      </c>
      <c r="G63" s="407"/>
      <c r="H63" s="407"/>
      <c r="I63" s="431"/>
      <c r="J63" s="431"/>
      <c r="K63" s="415">
        <f t="shared" si="7"/>
        <v>169866</v>
      </c>
      <c r="L63" s="407">
        <v>179070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84366</v>
      </c>
      <c r="D65" s="410">
        <f t="shared" ref="D65:L65" si="8">SUM(D59:D64)</f>
        <v>8558</v>
      </c>
      <c r="E65" s="410">
        <f t="shared" si="8"/>
        <v>15827</v>
      </c>
      <c r="F65" s="410">
        <f t="shared" si="8"/>
        <v>148063</v>
      </c>
      <c r="G65" s="410">
        <f t="shared" si="8"/>
        <v>0</v>
      </c>
      <c r="H65" s="410">
        <f t="shared" si="8"/>
        <v>335</v>
      </c>
      <c r="I65" s="410">
        <f t="shared" si="8"/>
        <v>0</v>
      </c>
      <c r="J65" s="410">
        <f t="shared" si="8"/>
        <v>0</v>
      </c>
      <c r="K65" s="410">
        <f t="shared" si="8"/>
        <v>257149</v>
      </c>
      <c r="L65" s="410">
        <f t="shared" si="8"/>
        <v>266465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612382</v>
      </c>
      <c r="D74" s="420">
        <f t="shared" ref="D74:K74" si="10">SUM(D42,D47,D53,D57,D65,D72,D73)</f>
        <v>160822</v>
      </c>
      <c r="E74" s="420">
        <f t="shared" si="10"/>
        <v>146451</v>
      </c>
      <c r="F74" s="420">
        <f t="shared" si="10"/>
        <v>190793</v>
      </c>
      <c r="G74" s="420">
        <f t="shared" si="10"/>
        <v>83674</v>
      </c>
      <c r="H74" s="420">
        <f t="shared" si="10"/>
        <v>7545</v>
      </c>
      <c r="I74" s="420">
        <f t="shared" si="10"/>
        <v>0</v>
      </c>
      <c r="J74" s="420">
        <f t="shared" si="10"/>
        <v>0</v>
      </c>
      <c r="K74" s="420">
        <f t="shared" si="10"/>
        <v>1201667</v>
      </c>
      <c r="L74" s="420">
        <f>SUM(L42,L47,L53,L57,L65,L72,L73)</f>
        <v>1289711</v>
      </c>
    </row>
    <row r="75" spans="1:14" s="23" customFormat="1" ht="18" customHeight="1" thickTop="1" thickBot="1" x14ac:dyDescent="0.25">
      <c r="A75" s="1752" t="s">
        <v>50</v>
      </c>
      <c r="B75" s="1746" t="s">
        <v>655</v>
      </c>
      <c r="C75" s="418">
        <v>54456</v>
      </c>
      <c r="D75" s="418"/>
      <c r="E75" s="418">
        <v>1200</v>
      </c>
      <c r="F75" s="418">
        <v>911</v>
      </c>
      <c r="G75" s="418"/>
      <c r="H75" s="418"/>
      <c r="I75" s="424"/>
      <c r="J75" s="424"/>
      <c r="K75" s="410">
        <f>SUM(C75:J75)</f>
        <v>56567</v>
      </c>
      <c r="L75" s="419">
        <v>60050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232193</v>
      </c>
      <c r="F79" s="408"/>
      <c r="G79" s="408"/>
      <c r="H79" s="407">
        <v>259790</v>
      </c>
      <c r="I79" s="502"/>
      <c r="J79" s="502"/>
      <c r="K79" s="409">
        <f t="shared" si="11"/>
        <v>491983</v>
      </c>
      <c r="L79" s="407">
        <v>509320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232193</v>
      </c>
      <c r="F84" s="408"/>
      <c r="G84" s="408"/>
      <c r="H84" s="410">
        <f>SUM(H78:H83)</f>
        <v>259790</v>
      </c>
      <c r="I84" s="502"/>
      <c r="J84" s="502"/>
      <c r="K84" s="410">
        <f>SUM(K78:K83)</f>
        <v>491983</v>
      </c>
      <c r="L84" s="410">
        <f>SUM(L78:L83)</f>
        <v>509320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232193</v>
      </c>
      <c r="F102" s="408"/>
      <c r="G102" s="408"/>
      <c r="H102" s="420">
        <f>SUM(H84,H92,H100,H101)</f>
        <v>259790</v>
      </c>
      <c r="I102" s="502"/>
      <c r="J102" s="502"/>
      <c r="K102" s="420">
        <f>SUM(K84,K92,K100,K101)</f>
        <v>491983</v>
      </c>
      <c r="L102" s="420">
        <f>SUM(L84,L92,L100,L101)</f>
        <v>509320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v>33950</v>
      </c>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33950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3926673</v>
      </c>
      <c r="D114" s="410">
        <f t="shared" ref="D114:K114" si="13">SUM(D33,D74,D75,D102,D112,D113)</f>
        <v>764672</v>
      </c>
      <c r="E114" s="410">
        <f t="shared" si="13"/>
        <v>540061</v>
      </c>
      <c r="F114" s="410">
        <f t="shared" si="13"/>
        <v>314557</v>
      </c>
      <c r="G114" s="410">
        <f t="shared" si="13"/>
        <v>96967</v>
      </c>
      <c r="H114" s="410">
        <f>SUM(H33,H74,H75,H102,H112,H113)</f>
        <v>291788</v>
      </c>
      <c r="I114" s="410">
        <f t="shared" si="13"/>
        <v>0</v>
      </c>
      <c r="J114" s="410">
        <f t="shared" si="13"/>
        <v>0</v>
      </c>
      <c r="K114" s="410">
        <f t="shared" si="13"/>
        <v>5934718</v>
      </c>
      <c r="L114" s="410">
        <f>SUM(L33,L74,L75,L102,L112,L113)</f>
        <v>6018975</v>
      </c>
    </row>
    <row r="115" spans="1:14" ht="23.25" thickTop="1" x14ac:dyDescent="0.2">
      <c r="A115" s="1765" t="s">
        <v>1155</v>
      </c>
      <c r="B115" s="881"/>
      <c r="C115" s="411"/>
      <c r="D115" s="411"/>
      <c r="E115" s="411"/>
      <c r="F115" s="411"/>
      <c r="G115" s="411"/>
      <c r="H115" s="411"/>
      <c r="I115" s="411"/>
      <c r="J115" s="411"/>
      <c r="K115" s="435">
        <f>'Revenues 9-14'!C275-'Expenditures 15-22'!K114</f>
        <v>-732840</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v>5278</v>
      </c>
      <c r="F123" s="407"/>
      <c r="G123" s="407"/>
      <c r="H123" s="407"/>
      <c r="I123" s="431"/>
      <c r="J123" s="431"/>
      <c r="K123" s="410">
        <f>SUM(C123:J123)</f>
        <v>5278</v>
      </c>
      <c r="L123" s="407"/>
    </row>
    <row r="124" spans="1:14" ht="14.25" thickTop="1" thickBot="1" x14ac:dyDescent="0.25">
      <c r="A124" s="1753" t="s">
        <v>219</v>
      </c>
      <c r="B124" s="266">
        <v>2540</v>
      </c>
      <c r="C124" s="407">
        <v>219870</v>
      </c>
      <c r="D124" s="407">
        <v>28824</v>
      </c>
      <c r="E124" s="407">
        <v>179823</v>
      </c>
      <c r="F124" s="407">
        <v>104006</v>
      </c>
      <c r="G124" s="407">
        <v>81559</v>
      </c>
      <c r="H124" s="407">
        <v>6591</v>
      </c>
      <c r="I124" s="431"/>
      <c r="J124" s="431"/>
      <c r="K124" s="410">
        <f>SUM(C124:J124)</f>
        <v>620673</v>
      </c>
      <c r="L124" s="407">
        <v>637827</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219870</v>
      </c>
      <c r="D127" s="410">
        <f t="shared" ref="D127:L127" si="14">SUM(D122:D126)</f>
        <v>28824</v>
      </c>
      <c r="E127" s="410">
        <f t="shared" si="14"/>
        <v>185101</v>
      </c>
      <c r="F127" s="410">
        <f t="shared" si="14"/>
        <v>104006</v>
      </c>
      <c r="G127" s="410">
        <f t="shared" si="14"/>
        <v>81559</v>
      </c>
      <c r="H127" s="410">
        <f t="shared" si="14"/>
        <v>6591</v>
      </c>
      <c r="I127" s="410">
        <f t="shared" si="14"/>
        <v>0</v>
      </c>
      <c r="J127" s="410">
        <f t="shared" si="14"/>
        <v>0</v>
      </c>
      <c r="K127" s="410">
        <f t="shared" si="14"/>
        <v>625951</v>
      </c>
      <c r="L127" s="410">
        <f t="shared" si="14"/>
        <v>637827</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219870</v>
      </c>
      <c r="D129" s="420">
        <f t="shared" ref="D129:L129" si="15">SUM(D120,D127,D128)</f>
        <v>28824</v>
      </c>
      <c r="E129" s="420">
        <f t="shared" si="15"/>
        <v>185101</v>
      </c>
      <c r="F129" s="420">
        <f t="shared" si="15"/>
        <v>104006</v>
      </c>
      <c r="G129" s="420">
        <f t="shared" si="15"/>
        <v>81559</v>
      </c>
      <c r="H129" s="420">
        <f t="shared" si="15"/>
        <v>6591</v>
      </c>
      <c r="I129" s="420">
        <f t="shared" si="15"/>
        <v>0</v>
      </c>
      <c r="J129" s="420">
        <f t="shared" si="15"/>
        <v>0</v>
      </c>
      <c r="K129" s="420">
        <f t="shared" si="15"/>
        <v>625951</v>
      </c>
      <c r="L129" s="420">
        <f t="shared" si="15"/>
        <v>637827</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219870</v>
      </c>
      <c r="D150" s="410">
        <f t="shared" ref="D150:K150" si="16">SUM(D129,D130,D138,D148,D149)</f>
        <v>28824</v>
      </c>
      <c r="E150" s="410">
        <f t="shared" si="16"/>
        <v>185101</v>
      </c>
      <c r="F150" s="410">
        <f t="shared" si="16"/>
        <v>104006</v>
      </c>
      <c r="G150" s="410">
        <f t="shared" si="16"/>
        <v>81559</v>
      </c>
      <c r="H150" s="410">
        <f t="shared" si="16"/>
        <v>6591</v>
      </c>
      <c r="I150" s="410">
        <f t="shared" si="16"/>
        <v>0</v>
      </c>
      <c r="J150" s="410">
        <f t="shared" si="16"/>
        <v>0</v>
      </c>
      <c r="K150" s="410">
        <f t="shared" si="16"/>
        <v>625951</v>
      </c>
      <c r="L150" s="410">
        <f>SUM(L129,L130,L138,L148,L149)</f>
        <v>637827</v>
      </c>
    </row>
    <row r="151" spans="1:14" ht="12.75" customHeight="1" thickTop="1" x14ac:dyDescent="0.2">
      <c r="A151" s="2284" t="s">
        <v>1378</v>
      </c>
      <c r="B151" s="2285"/>
      <c r="C151" s="411"/>
      <c r="D151" s="411"/>
      <c r="E151" s="411"/>
      <c r="F151" s="411"/>
      <c r="G151" s="411"/>
      <c r="H151" s="411"/>
      <c r="I151" s="411"/>
      <c r="J151" s="408"/>
      <c r="K151" s="435">
        <f>'Revenues 9-14'!D275-'Expenditures 15-22'!K150</f>
        <v>-13235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158214</v>
      </c>
      <c r="I163" s="408"/>
      <c r="J163" s="408"/>
      <c r="K163" s="409">
        <f>SUM(C163:H163)</f>
        <v>158214</v>
      </c>
      <c r="L163" s="1803">
        <v>383507</v>
      </c>
    </row>
    <row r="164" spans="1:14" ht="33.75" customHeight="1" x14ac:dyDescent="0.2">
      <c r="A164" s="1773" t="s">
        <v>290</v>
      </c>
      <c r="B164" s="531" t="s">
        <v>32</v>
      </c>
      <c r="C164" s="408"/>
      <c r="D164" s="408"/>
      <c r="E164" s="408"/>
      <c r="F164" s="408"/>
      <c r="G164" s="408"/>
      <c r="H164" s="1806">
        <v>315764</v>
      </c>
      <c r="I164" s="408"/>
      <c r="J164" s="408"/>
      <c r="K164" s="409">
        <f>SUM(C164:J164)</f>
        <v>315764</v>
      </c>
      <c r="L164" s="1806"/>
    </row>
    <row r="165" spans="1:14" ht="13.5" customHeight="1" thickBot="1" x14ac:dyDescent="0.25">
      <c r="A165" s="1757" t="s">
        <v>865</v>
      </c>
      <c r="B165" s="532" t="s">
        <v>87</v>
      </c>
      <c r="C165" s="408"/>
      <c r="D165" s="408"/>
      <c r="E165" s="421"/>
      <c r="F165" s="408"/>
      <c r="G165" s="408"/>
      <c r="H165" s="1806">
        <v>94861</v>
      </c>
      <c r="I165" s="502"/>
      <c r="J165" s="408"/>
      <c r="K165" s="409">
        <f>SUM(C165:J165)</f>
        <v>94861</v>
      </c>
      <c r="L165" s="1806"/>
    </row>
    <row r="166" spans="1:14" ht="12.75" customHeight="1" thickTop="1" thickBot="1" x14ac:dyDescent="0.25">
      <c r="A166" s="876" t="s">
        <v>724</v>
      </c>
      <c r="B166" s="463" t="s">
        <v>571</v>
      </c>
      <c r="C166" s="408"/>
      <c r="D166" s="408"/>
      <c r="E166" s="423">
        <f>SUM(E162,E163,E164,E165)</f>
        <v>0</v>
      </c>
      <c r="F166" s="408"/>
      <c r="G166" s="408"/>
      <c r="H166" s="420">
        <f>SUM(H162,H163,H164,H165)</f>
        <v>568839</v>
      </c>
      <c r="I166" s="432"/>
      <c r="J166" s="408"/>
      <c r="K166" s="420">
        <f>SUM(K162,K163,K164,K165)</f>
        <v>568839</v>
      </c>
      <c r="L166" s="420">
        <f>SUM(L162,L163,L164,L165)</f>
        <v>383507</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568839</v>
      </c>
      <c r="I168" s="432"/>
      <c r="J168" s="408"/>
      <c r="K168" s="420">
        <f>SUM(K154,K166,K167)</f>
        <v>568839</v>
      </c>
      <c r="L168" s="420">
        <f>SUM(L154,L166,L167)</f>
        <v>383507</v>
      </c>
    </row>
    <row r="169" spans="1:14" ht="23.25" thickTop="1" x14ac:dyDescent="0.2">
      <c r="A169" s="1765" t="s">
        <v>1155</v>
      </c>
      <c r="B169" s="462"/>
      <c r="C169" s="408"/>
      <c r="D169" s="408"/>
      <c r="E169" s="408"/>
      <c r="F169" s="408"/>
      <c r="G169" s="408"/>
      <c r="H169" s="411"/>
      <c r="I169" s="408"/>
      <c r="J169" s="408"/>
      <c r="K169" s="435">
        <f>'Revenues 9-14'!E275-'Expenditures 15-22'!K168</f>
        <v>-159117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c r="D176" s="407"/>
      <c r="E176" s="407">
        <v>83700</v>
      </c>
      <c r="F176" s="407"/>
      <c r="G176" s="407"/>
      <c r="H176" s="407"/>
      <c r="I176" s="431"/>
      <c r="J176" s="431"/>
      <c r="K176" s="409">
        <f>SUM(C176:J176)</f>
        <v>83700</v>
      </c>
      <c r="L176" s="407">
        <v>75081</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0</v>
      </c>
      <c r="D178" s="420">
        <f t="shared" ref="D178:J178" si="17">SUM(D174,D176,D177)</f>
        <v>0</v>
      </c>
      <c r="E178" s="420">
        <f t="shared" si="17"/>
        <v>83700</v>
      </c>
      <c r="F178" s="420">
        <f t="shared" si="17"/>
        <v>0</v>
      </c>
      <c r="G178" s="420">
        <f t="shared" si="17"/>
        <v>0</v>
      </c>
      <c r="H178" s="420">
        <f t="shared" si="17"/>
        <v>0</v>
      </c>
      <c r="I178" s="420">
        <f t="shared" si="17"/>
        <v>0</v>
      </c>
      <c r="J178" s="420">
        <f t="shared" si="17"/>
        <v>0</v>
      </c>
      <c r="K178" s="420">
        <f>SUM(K174,K176,K177)</f>
        <v>83700</v>
      </c>
      <c r="L178" s="420">
        <f>SUM(L174, L176:L177)</f>
        <v>75081</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0</v>
      </c>
      <c r="D204" s="410">
        <f>SUM(D178,D179)</f>
        <v>0</v>
      </c>
      <c r="E204" s="410">
        <f>SUM(E178,E179,E190)</f>
        <v>83700</v>
      </c>
      <c r="F204" s="410">
        <f>SUM(F178,F179)</f>
        <v>0</v>
      </c>
      <c r="G204" s="410">
        <f>SUM(G178,G179)</f>
        <v>0</v>
      </c>
      <c r="H204" s="410">
        <f>SUM(H178,H179,H190,H202,H203)</f>
        <v>0</v>
      </c>
      <c r="I204" s="410">
        <f>SUM(I178,I179)</f>
        <v>0</v>
      </c>
      <c r="J204" s="410">
        <f>SUM(J178,J179)</f>
        <v>0</v>
      </c>
      <c r="K204" s="409">
        <f>SUM(K178,K179,K190,K202,K203)</f>
        <v>83700</v>
      </c>
      <c r="L204" s="410">
        <f>SUM(L178,L179,L190,L202,L203)</f>
        <v>75081</v>
      </c>
    </row>
    <row r="205" spans="1:14" ht="23.25" thickTop="1" x14ac:dyDescent="0.2">
      <c r="A205" s="1765" t="s">
        <v>1155</v>
      </c>
      <c r="B205" s="462"/>
      <c r="C205" s="411"/>
      <c r="D205" s="411"/>
      <c r="E205" s="411"/>
      <c r="F205" s="411"/>
      <c r="G205" s="411"/>
      <c r="H205" s="411"/>
      <c r="I205" s="408"/>
      <c r="J205" s="408"/>
      <c r="K205" s="435">
        <f>'Revenues 9-14'!F275-'Expenditures 15-22'!K204</f>
        <v>-13973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38218</v>
      </c>
      <c r="E209" s="408"/>
      <c r="F209" s="408"/>
      <c r="G209" s="408"/>
      <c r="H209" s="408"/>
      <c r="I209" s="408"/>
      <c r="J209" s="408"/>
      <c r="K209" s="409">
        <f>D209</f>
        <v>38218</v>
      </c>
      <c r="L209" s="407">
        <v>44600</v>
      </c>
    </row>
    <row r="210" spans="1:12" x14ac:dyDescent="0.2">
      <c r="A210" s="1753" t="s">
        <v>170</v>
      </c>
      <c r="B210" s="266" t="s">
        <v>1121</v>
      </c>
      <c r="C210" s="408"/>
      <c r="D210" s="431">
        <v>4886</v>
      </c>
      <c r="E210" s="408"/>
      <c r="F210" s="408"/>
      <c r="G210" s="408"/>
      <c r="H210" s="408"/>
      <c r="I210" s="408"/>
      <c r="J210" s="408"/>
      <c r="K210" s="409">
        <f t="shared" ref="K210:K222" si="19">D210</f>
        <v>4886</v>
      </c>
      <c r="L210" s="407">
        <v>4892</v>
      </c>
    </row>
    <row r="211" spans="1:12" x14ac:dyDescent="0.2">
      <c r="A211" s="1753" t="s">
        <v>171</v>
      </c>
      <c r="B211" s="266">
        <v>1200</v>
      </c>
      <c r="C211" s="408"/>
      <c r="D211" s="407">
        <v>75418</v>
      </c>
      <c r="E211" s="408"/>
      <c r="F211" s="408"/>
      <c r="G211" s="408"/>
      <c r="H211" s="408"/>
      <c r="I211" s="408"/>
      <c r="J211" s="408"/>
      <c r="K211" s="409">
        <f t="shared" si="19"/>
        <v>75418</v>
      </c>
      <c r="L211" s="407">
        <v>74220</v>
      </c>
    </row>
    <row r="212" spans="1:12" x14ac:dyDescent="0.2">
      <c r="A212" s="1753" t="s">
        <v>315</v>
      </c>
      <c r="B212" s="266" t="s">
        <v>1122</v>
      </c>
      <c r="C212" s="408"/>
      <c r="D212" s="431">
        <v>171</v>
      </c>
      <c r="E212" s="408"/>
      <c r="F212" s="408"/>
      <c r="G212" s="408"/>
      <c r="H212" s="408"/>
      <c r="I212" s="408"/>
      <c r="J212" s="408"/>
      <c r="K212" s="409">
        <f t="shared" si="19"/>
        <v>171</v>
      </c>
      <c r="L212" s="407">
        <v>125</v>
      </c>
    </row>
    <row r="213" spans="1:12" x14ac:dyDescent="0.2">
      <c r="A213" s="1753" t="s">
        <v>316</v>
      </c>
      <c r="B213" s="266">
        <v>1250</v>
      </c>
      <c r="C213" s="408"/>
      <c r="D213" s="407"/>
      <c r="E213" s="408"/>
      <c r="F213" s="408"/>
      <c r="G213" s="408"/>
      <c r="H213" s="408"/>
      <c r="I213" s="408"/>
      <c r="J213" s="408"/>
      <c r="K213" s="409">
        <f t="shared" si="19"/>
        <v>0</v>
      </c>
      <c r="L213" s="407"/>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c r="E217" s="408"/>
      <c r="F217" s="408"/>
      <c r="G217" s="408"/>
      <c r="H217" s="408"/>
      <c r="I217" s="408"/>
      <c r="J217" s="408"/>
      <c r="K217" s="409">
        <f t="shared" si="19"/>
        <v>0</v>
      </c>
      <c r="L217" s="407"/>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118693</v>
      </c>
      <c r="E223" s="408"/>
      <c r="F223" s="408"/>
      <c r="G223" s="408"/>
      <c r="H223" s="408"/>
      <c r="I223" s="408"/>
      <c r="J223" s="408"/>
      <c r="K223" s="410">
        <f>SUM(K209:K222)</f>
        <v>118693</v>
      </c>
      <c r="L223" s="410">
        <f>SUM(L209:L222)</f>
        <v>123837</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694</v>
      </c>
      <c r="E226" s="408"/>
      <c r="F226" s="408"/>
      <c r="G226" s="408"/>
      <c r="H226" s="408"/>
      <c r="I226" s="408"/>
      <c r="J226" s="408"/>
      <c r="K226" s="409">
        <f t="shared" ref="K226:K231" si="20">D226</f>
        <v>694</v>
      </c>
      <c r="L226" s="407">
        <v>600</v>
      </c>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694</v>
      </c>
      <c r="E232" s="408"/>
      <c r="F232" s="408"/>
      <c r="G232" s="408"/>
      <c r="H232" s="408"/>
      <c r="I232" s="408"/>
      <c r="J232" s="408"/>
      <c r="K232" s="410">
        <f>SUM(K226:K231)</f>
        <v>694</v>
      </c>
      <c r="L232" s="410">
        <f>SUM(L226:L231)</f>
        <v>600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v>107</v>
      </c>
      <c r="E235" s="408"/>
      <c r="F235" s="408"/>
      <c r="G235" s="408"/>
      <c r="H235" s="408"/>
      <c r="I235" s="408"/>
      <c r="J235" s="408"/>
      <c r="K235" s="415">
        <f>D235</f>
        <v>107</v>
      </c>
      <c r="L235" s="407">
        <v>75</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107</v>
      </c>
      <c r="E237" s="408"/>
      <c r="F237" s="408"/>
      <c r="G237" s="408"/>
      <c r="H237" s="408"/>
      <c r="I237" s="408"/>
      <c r="J237" s="408"/>
      <c r="K237" s="410">
        <f>SUM(K234:K236)</f>
        <v>107</v>
      </c>
      <c r="L237" s="410">
        <f>SUM(L234:L236)</f>
        <v>75</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124</v>
      </c>
      <c r="E239" s="408"/>
      <c r="F239" s="408"/>
      <c r="G239" s="408"/>
      <c r="H239" s="408"/>
      <c r="I239" s="408"/>
      <c r="J239" s="408"/>
      <c r="K239" s="415">
        <f>D239</f>
        <v>124</v>
      </c>
      <c r="L239" s="413">
        <v>155</v>
      </c>
    </row>
    <row r="240" spans="1:12" x14ac:dyDescent="0.2">
      <c r="A240" s="1753" t="s">
        <v>959</v>
      </c>
      <c r="B240" s="266">
        <v>2320</v>
      </c>
      <c r="C240" s="408"/>
      <c r="D240" s="407">
        <v>11307</v>
      </c>
      <c r="E240" s="408"/>
      <c r="F240" s="408"/>
      <c r="G240" s="408"/>
      <c r="H240" s="408"/>
      <c r="I240" s="408"/>
      <c r="J240" s="408"/>
      <c r="K240" s="415">
        <f t="shared" ref="K240:K250" si="21">D240</f>
        <v>11307</v>
      </c>
      <c r="L240" s="407">
        <v>11450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11431</v>
      </c>
      <c r="E251" s="408"/>
      <c r="F251" s="408"/>
      <c r="G251" s="408"/>
      <c r="H251" s="408"/>
      <c r="I251" s="408"/>
      <c r="J251" s="408"/>
      <c r="K251" s="410">
        <f>SUM(K239:K250)</f>
        <v>11431</v>
      </c>
      <c r="L251" s="410">
        <f>SUM(L239:L250)</f>
        <v>11605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11870</v>
      </c>
      <c r="E253" s="408"/>
      <c r="F253" s="408"/>
      <c r="G253" s="408"/>
      <c r="H253" s="408"/>
      <c r="I253" s="408"/>
      <c r="J253" s="408"/>
      <c r="K253" s="415">
        <f>D253</f>
        <v>11870</v>
      </c>
      <c r="L253" s="413">
        <v>11805</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11870</v>
      </c>
      <c r="E255" s="408"/>
      <c r="F255" s="408"/>
      <c r="G255" s="408"/>
      <c r="H255" s="408"/>
      <c r="I255" s="408"/>
      <c r="J255" s="408"/>
      <c r="K255" s="410">
        <f>SUM(K253:K254)</f>
        <v>11870</v>
      </c>
      <c r="L255" s="410">
        <f>SUM(L253:L254)</f>
        <v>11805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10573</v>
      </c>
      <c r="E258" s="408"/>
      <c r="F258" s="408"/>
      <c r="G258" s="408"/>
      <c r="H258" s="408"/>
      <c r="I258" s="408"/>
      <c r="J258" s="408"/>
      <c r="K258" s="415">
        <f t="shared" ref="K258:K263" si="22">D258</f>
        <v>10573</v>
      </c>
      <c r="L258" s="407">
        <v>10650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36568</v>
      </c>
      <c r="E260" s="408"/>
      <c r="F260" s="408"/>
      <c r="G260" s="408"/>
      <c r="H260" s="408"/>
      <c r="I260" s="408"/>
      <c r="J260" s="408"/>
      <c r="K260" s="415">
        <f t="shared" si="22"/>
        <v>36568</v>
      </c>
      <c r="L260" s="407">
        <v>35970</v>
      </c>
    </row>
    <row r="261" spans="1:12" x14ac:dyDescent="0.2">
      <c r="A261" s="1753" t="s">
        <v>1107</v>
      </c>
      <c r="B261" s="266">
        <v>2550</v>
      </c>
      <c r="C261" s="408"/>
      <c r="D261" s="407"/>
      <c r="E261" s="408"/>
      <c r="F261" s="408"/>
      <c r="G261" s="408"/>
      <c r="H261" s="408"/>
      <c r="I261" s="408"/>
      <c r="J261" s="408"/>
      <c r="K261" s="415">
        <f t="shared" si="22"/>
        <v>0</v>
      </c>
      <c r="L261" s="407"/>
    </row>
    <row r="262" spans="1:12" x14ac:dyDescent="0.2">
      <c r="A262" s="1753" t="s">
        <v>106</v>
      </c>
      <c r="B262" s="266">
        <v>2560</v>
      </c>
      <c r="C262" s="408"/>
      <c r="D262" s="407"/>
      <c r="E262" s="408"/>
      <c r="F262" s="408"/>
      <c r="G262" s="408"/>
      <c r="H262" s="408"/>
      <c r="I262" s="408"/>
      <c r="J262" s="408"/>
      <c r="K262" s="415">
        <f t="shared" si="22"/>
        <v>0</v>
      </c>
      <c r="L262" s="407"/>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47141</v>
      </c>
      <c r="E264" s="408"/>
      <c r="F264" s="408"/>
      <c r="G264" s="408"/>
      <c r="H264" s="408"/>
      <c r="I264" s="408"/>
      <c r="J264" s="408"/>
      <c r="K264" s="410">
        <f>SUM(K257:K263)</f>
        <v>47141</v>
      </c>
      <c r="L264" s="410">
        <f>SUM(L257:L263)</f>
        <v>46620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71243</v>
      </c>
      <c r="E273" s="408"/>
      <c r="F273" s="408"/>
      <c r="G273" s="408"/>
      <c r="H273" s="408"/>
      <c r="I273" s="408"/>
      <c r="J273" s="408"/>
      <c r="K273" s="420">
        <f>SUM(K232,K237,K251,K255,K264,K271,K272)</f>
        <v>71243</v>
      </c>
      <c r="L273" s="420">
        <f>SUM(L232,L237,L251,L255,L264,L271,L272)</f>
        <v>70705</v>
      </c>
    </row>
    <row r="274" spans="1:12" ht="18" customHeight="1" thickTop="1" thickBot="1" x14ac:dyDescent="0.25">
      <c r="A274" s="1781" t="s">
        <v>1021</v>
      </c>
      <c r="B274" s="263">
        <v>3000</v>
      </c>
      <c r="C274" s="408"/>
      <c r="D274" s="419">
        <v>9807</v>
      </c>
      <c r="E274" s="408"/>
      <c r="F274" s="408"/>
      <c r="G274" s="408"/>
      <c r="H274" s="408"/>
      <c r="I274" s="408"/>
      <c r="J274" s="408"/>
      <c r="K274" s="423">
        <f>D274</f>
        <v>9807</v>
      </c>
      <c r="L274" s="419">
        <v>9940</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199743</v>
      </c>
      <c r="E288" s="408"/>
      <c r="F288" s="408"/>
      <c r="G288" s="408"/>
      <c r="H288" s="410">
        <f>H286</f>
        <v>0</v>
      </c>
      <c r="I288" s="408"/>
      <c r="J288" s="408"/>
      <c r="K288" s="410">
        <f>SUM(K223,K273,K274,K278,K286,K287)</f>
        <v>199743</v>
      </c>
      <c r="L288" s="410">
        <f>SUM(L223,L273,L274,L278,L286,L287)</f>
        <v>204482</v>
      </c>
    </row>
    <row r="289" spans="1:14" ht="23.25" thickTop="1" x14ac:dyDescent="0.2">
      <c r="A289" s="890" t="s">
        <v>1155</v>
      </c>
      <c r="B289" s="891"/>
      <c r="C289" s="408"/>
      <c r="D289" s="411"/>
      <c r="E289" s="408"/>
      <c r="F289" s="408"/>
      <c r="G289" s="408"/>
      <c r="H289" s="436"/>
      <c r="I289" s="408"/>
      <c r="J289" s="408"/>
      <c r="K289" s="435">
        <f>'Revenues 9-14'!G275-'Expenditures 15-22'!K288</f>
        <v>-55535</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c r="H294" s="407"/>
      <c r="I294" s="431"/>
      <c r="J294" s="431"/>
      <c r="K294" s="409">
        <f>SUM(C294:J294)</f>
        <v>0</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2" t="s">
        <v>1155</v>
      </c>
      <c r="B306" s="2283"/>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4" t="s">
        <v>1155</v>
      </c>
      <c r="B332" s="2285"/>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1984</v>
      </c>
      <c r="C2" s="1073" t="s">
        <v>1985</v>
      </c>
      <c r="D2" s="1073" t="s">
        <v>1986</v>
      </c>
      <c r="E2" s="1073" t="s">
        <v>1987</v>
      </c>
      <c r="F2" s="1073" t="s">
        <v>1988</v>
      </c>
    </row>
    <row r="3" spans="1:6" ht="12" customHeight="1" x14ac:dyDescent="0.2">
      <c r="A3" s="2317"/>
      <c r="B3" s="542"/>
      <c r="C3" s="824"/>
      <c r="D3" s="825" t="s">
        <v>292</v>
      </c>
      <c r="E3" s="824"/>
      <c r="F3" s="825" t="s">
        <v>293</v>
      </c>
    </row>
    <row r="4" spans="1:6" ht="13.7" customHeight="1" x14ac:dyDescent="0.2">
      <c r="A4" s="540" t="s">
        <v>1350</v>
      </c>
      <c r="B4" s="555">
        <f>'Revenues 9-14'!C5</f>
        <v>3198783</v>
      </c>
      <c r="C4" s="507">
        <v>1689776</v>
      </c>
      <c r="D4" s="556">
        <f>B4-C4</f>
        <v>1509007</v>
      </c>
      <c r="E4" s="507">
        <v>3311120</v>
      </c>
      <c r="F4" s="556">
        <f>E4-C4</f>
        <v>1621344</v>
      </c>
    </row>
    <row r="5" spans="1:6" ht="13.7" customHeight="1" x14ac:dyDescent="0.2">
      <c r="A5" s="540" t="s">
        <v>1016</v>
      </c>
      <c r="B5" s="555">
        <f>'Revenues 9-14'!D5</f>
        <v>421889</v>
      </c>
      <c r="C5" s="507">
        <v>221946</v>
      </c>
      <c r="D5" s="556">
        <f t="shared" ref="D5:D18" si="0">B5-C5</f>
        <v>199943</v>
      </c>
      <c r="E5" s="507">
        <v>435000</v>
      </c>
      <c r="F5" s="556">
        <f>E5-C5</f>
        <v>213054</v>
      </c>
    </row>
    <row r="6" spans="1:6" ht="13.7" customHeight="1" x14ac:dyDescent="0.2">
      <c r="A6" s="540" t="s">
        <v>472</v>
      </c>
      <c r="B6" s="555">
        <f>'Revenues 9-14'!E5</f>
        <v>389193</v>
      </c>
      <c r="C6" s="507">
        <v>205559</v>
      </c>
      <c r="D6" s="556">
        <f t="shared" si="0"/>
        <v>183634</v>
      </c>
      <c r="E6" s="507">
        <v>402633</v>
      </c>
      <c r="F6" s="556">
        <f t="shared" ref="F6:F18" si="1">E6-C6</f>
        <v>197074</v>
      </c>
    </row>
    <row r="7" spans="1:6" ht="13.7" customHeight="1" x14ac:dyDescent="0.2">
      <c r="A7" s="540" t="s">
        <v>161</v>
      </c>
      <c r="B7" s="555">
        <f>'Revenues 9-14'!F5</f>
        <v>42435</v>
      </c>
      <c r="C7" s="507">
        <v>22893</v>
      </c>
      <c r="D7" s="556">
        <f t="shared" si="0"/>
        <v>19542</v>
      </c>
      <c r="E7" s="507">
        <v>45000</v>
      </c>
      <c r="F7" s="556">
        <f t="shared" si="1"/>
        <v>22107</v>
      </c>
    </row>
    <row r="8" spans="1:6" ht="13.7" customHeight="1" x14ac:dyDescent="0.2">
      <c r="A8" s="540" t="s">
        <v>1380</v>
      </c>
      <c r="B8" s="555">
        <f>'Revenues 9-14'!G5</f>
        <v>107418</v>
      </c>
      <c r="C8" s="507">
        <v>55426</v>
      </c>
      <c r="D8" s="556">
        <f t="shared" si="0"/>
        <v>51992</v>
      </c>
      <c r="E8" s="507">
        <v>110000</v>
      </c>
      <c r="F8" s="556">
        <f t="shared" si="1"/>
        <v>54574</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-866</v>
      </c>
      <c r="C10" s="507"/>
      <c r="D10" s="556">
        <f t="shared" si="0"/>
        <v>-866</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407478</v>
      </c>
      <c r="C14" s="507">
        <v>214234</v>
      </c>
      <c r="D14" s="556">
        <f t="shared" si="0"/>
        <v>193244</v>
      </c>
      <c r="E14" s="507">
        <v>420000</v>
      </c>
      <c r="F14" s="556">
        <f t="shared" si="1"/>
        <v>205766</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4566330</v>
      </c>
      <c r="C19" s="557">
        <f>SUM(C4:C18)</f>
        <v>2409834</v>
      </c>
      <c r="D19" s="557">
        <f>SUM(D4:D18)</f>
        <v>2156496</v>
      </c>
      <c r="E19" s="557">
        <f>SUM(E4:E18)</f>
        <v>4723753</v>
      </c>
      <c r="F19" s="557">
        <f>SUM(F4:F18)</f>
        <v>2313919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9" sqref="F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44">
        <f>SUM(C4+D4)-E4</f>
        <v>0</v>
      </c>
    </row>
    <row r="5" spans="1:7" ht="13.5" thickTop="1" x14ac:dyDescent="0.2">
      <c r="A5" s="2334" t="s">
        <v>1300</v>
      </c>
      <c r="B5" s="2319"/>
      <c r="C5" s="2327"/>
      <c r="D5" s="2328"/>
      <c r="E5" s="2328"/>
      <c r="F5" s="232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5" t="s">
        <v>716</v>
      </c>
      <c r="B15" s="2336"/>
      <c r="C15" s="1544">
        <f>SUM(C6:C14)</f>
        <v>0</v>
      </c>
      <c r="D15" s="1544">
        <f>SUM(D6:D14)</f>
        <v>0</v>
      </c>
      <c r="E15" s="1544">
        <f>SUM(E6:E14)</f>
        <v>0</v>
      </c>
      <c r="F15" s="1544">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7"/>
      <c r="E17" s="1545"/>
      <c r="F17" s="1544">
        <f>SUM(C17+D17)-E17</f>
        <v>0</v>
      </c>
    </row>
    <row r="18" spans="1:11" ht="12.75" customHeight="1" thickTop="1" thickBot="1" x14ac:dyDescent="0.25">
      <c r="A18" s="2345" t="s">
        <v>7</v>
      </c>
      <c r="B18" s="2346"/>
      <c r="C18" s="1545"/>
      <c r="D18" s="507"/>
      <c r="E18" s="1545"/>
      <c r="F18" s="1544">
        <f>SUM(C18+D18)-E18</f>
        <v>0</v>
      </c>
    </row>
    <row r="19" spans="1:11" ht="12.75" customHeight="1" thickTop="1" thickBot="1" x14ac:dyDescent="0.25">
      <c r="A19" s="2345" t="s">
        <v>447</v>
      </c>
      <c r="B19" s="2346"/>
      <c r="C19" s="1545"/>
      <c r="D19" s="507"/>
      <c r="E19" s="1545"/>
      <c r="F19" s="1544">
        <f>SUM(C19+D19)-E19</f>
        <v>0</v>
      </c>
    </row>
    <row r="20" spans="1:11" ht="12.75" customHeight="1" thickTop="1" thickBot="1" x14ac:dyDescent="0.25">
      <c r="A20" s="2347" t="s">
        <v>516</v>
      </c>
      <c r="B20" s="2348"/>
      <c r="C20" s="1545"/>
      <c r="D20" s="507"/>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44">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44">
        <f>SUM(C25+D25)-E25</f>
        <v>0</v>
      </c>
      <c r="G25" s="676"/>
    </row>
    <row r="26" spans="1:11" ht="13.5" thickTop="1" x14ac:dyDescent="0.2">
      <c r="A26" s="2318" t="s">
        <v>743</v>
      </c>
      <c r="B26" s="2319"/>
      <c r="C26" s="1546"/>
      <c r="D26" s="1546"/>
      <c r="E26" s="1546"/>
      <c r="F26" s="1547"/>
    </row>
    <row r="27" spans="1:11" ht="13.5" thickBot="1" x14ac:dyDescent="0.25">
      <c r="A27" s="2320" t="s">
        <v>1237</v>
      </c>
      <c r="B27" s="2321"/>
      <c r="C27" s="507"/>
      <c r="D27" s="507"/>
      <c r="E27" s="507"/>
      <c r="F27" s="1544">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2114</v>
      </c>
      <c r="B31" s="649">
        <v>39965</v>
      </c>
      <c r="C31" s="1091">
        <v>2180000</v>
      </c>
      <c r="D31" s="1550">
        <v>4</v>
      </c>
      <c r="E31" s="1091">
        <v>725000</v>
      </c>
      <c r="F31" s="1091"/>
      <c r="G31" s="1091">
        <v>-125000</v>
      </c>
      <c r="H31" s="1091"/>
      <c r="I31" s="1092">
        <f>((E31+F31)-H31)+G31</f>
        <v>600000</v>
      </c>
      <c r="J31" s="1091">
        <v>531261</v>
      </c>
      <c r="K31" s="117"/>
    </row>
    <row r="32" spans="1:11" ht="12" customHeight="1" x14ac:dyDescent="0.2">
      <c r="A32" s="1093" t="s">
        <v>2115</v>
      </c>
      <c r="B32" s="649">
        <v>41185</v>
      </c>
      <c r="C32" s="1091">
        <v>925000</v>
      </c>
      <c r="D32" s="1550">
        <v>1</v>
      </c>
      <c r="E32" s="1091">
        <v>290000</v>
      </c>
      <c r="F32" s="1091"/>
      <c r="G32" s="1091">
        <v>-25000</v>
      </c>
      <c r="H32" s="1091">
        <v>215000</v>
      </c>
      <c r="I32" s="1092">
        <f>((E32+F32)-H32)+G32</f>
        <v>50000</v>
      </c>
      <c r="J32" s="1091">
        <v>44272</v>
      </c>
      <c r="K32" s="117"/>
    </row>
    <row r="33" spans="1:11" ht="12" customHeight="1" x14ac:dyDescent="0.2">
      <c r="A33" s="1093" t="s">
        <v>2116</v>
      </c>
      <c r="B33" s="649">
        <v>41185</v>
      </c>
      <c r="C33" s="1091">
        <v>1270000</v>
      </c>
      <c r="D33" s="1550">
        <v>3</v>
      </c>
      <c r="E33" s="1091">
        <v>890000</v>
      </c>
      <c r="F33" s="1091"/>
      <c r="G33" s="1091">
        <v>-135000</v>
      </c>
      <c r="H33" s="1091"/>
      <c r="I33" s="1092">
        <f t="shared" ref="I33:I48" si="1">((E33+F33)-H33)+G33</f>
        <v>755000</v>
      </c>
      <c r="J33" s="1091">
        <v>668503</v>
      </c>
      <c r="K33" s="117"/>
    </row>
    <row r="34" spans="1:11" ht="12" customHeight="1" x14ac:dyDescent="0.2">
      <c r="A34" s="1093" t="s">
        <v>2117</v>
      </c>
      <c r="B34" s="649">
        <v>41794</v>
      </c>
      <c r="C34" s="1091">
        <v>2390000</v>
      </c>
      <c r="D34" s="1550" t="s">
        <v>2121</v>
      </c>
      <c r="E34" s="1091">
        <v>2390000</v>
      </c>
      <c r="F34" s="1091"/>
      <c r="G34" s="1091">
        <v>-390000</v>
      </c>
      <c r="H34" s="1091"/>
      <c r="I34" s="1092">
        <f t="shared" si="1"/>
        <v>2000000</v>
      </c>
      <c r="J34" s="1091">
        <v>1770869</v>
      </c>
      <c r="K34" s="116"/>
    </row>
    <row r="35" spans="1:11" ht="12" customHeight="1" x14ac:dyDescent="0.2">
      <c r="A35" s="1093" t="s">
        <v>2122</v>
      </c>
      <c r="B35" s="649">
        <v>42852</v>
      </c>
      <c r="C35" s="1094">
        <v>1850000</v>
      </c>
      <c r="D35" s="1550" t="s">
        <v>2121</v>
      </c>
      <c r="E35" s="1094"/>
      <c r="F35" s="1094">
        <v>1850000</v>
      </c>
      <c r="G35" s="1094"/>
      <c r="H35" s="1094"/>
      <c r="I35" s="1092">
        <f t="shared" si="1"/>
        <v>1850000</v>
      </c>
      <c r="J35" s="1094">
        <v>1638054</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t="s">
        <v>2118</v>
      </c>
      <c r="B37" s="649" t="s">
        <v>2120</v>
      </c>
      <c r="C37" s="431"/>
      <c r="D37" s="1551">
        <v>7</v>
      </c>
      <c r="E37" s="431">
        <v>162753</v>
      </c>
      <c r="F37" s="431"/>
      <c r="G37" s="431"/>
      <c r="H37" s="431">
        <v>68351</v>
      </c>
      <c r="I37" s="1092">
        <f t="shared" si="1"/>
        <v>94402</v>
      </c>
      <c r="J37" s="431">
        <v>83587</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t="s">
        <v>2119</v>
      </c>
      <c r="B39" s="649" t="s">
        <v>2120</v>
      </c>
      <c r="C39" s="1091"/>
      <c r="D39" s="1548">
        <v>8</v>
      </c>
      <c r="E39" s="1095">
        <v>82258</v>
      </c>
      <c r="F39" s="1095"/>
      <c r="G39" s="1095"/>
      <c r="H39" s="1095">
        <v>32413</v>
      </c>
      <c r="I39" s="1092">
        <f t="shared" si="1"/>
        <v>49845</v>
      </c>
      <c r="J39" s="1096">
        <v>44134</v>
      </c>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8615000</v>
      </c>
      <c r="D49" s="1549"/>
      <c r="E49" s="1092">
        <f t="shared" ref="E49:J49" si="2">SUM(E31:E48)</f>
        <v>4540011</v>
      </c>
      <c r="F49" s="1092">
        <f t="shared" si="2"/>
        <v>1850000</v>
      </c>
      <c r="G49" s="1092">
        <f t="shared" si="2"/>
        <v>-675000</v>
      </c>
      <c r="H49" s="1092">
        <f t="shared" si="2"/>
        <v>315764</v>
      </c>
      <c r="I49" s="1092">
        <f t="shared" si="2"/>
        <v>5399247</v>
      </c>
      <c r="J49" s="1092">
        <f t="shared" si="2"/>
        <v>4780680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2118</v>
      </c>
      <c r="G52" s="2342"/>
      <c r="H52" s="117"/>
      <c r="I52" s="117"/>
      <c r="J52" s="120"/>
    </row>
    <row r="53" spans="1:11" ht="11.25" customHeight="1" x14ac:dyDescent="0.2">
      <c r="A53" s="744" t="s">
        <v>1064</v>
      </c>
      <c r="B53" s="124" t="s">
        <v>1105</v>
      </c>
      <c r="C53" s="120"/>
      <c r="D53" s="116"/>
      <c r="E53" s="123" t="s">
        <v>576</v>
      </c>
      <c r="F53" s="2343" t="s">
        <v>2119</v>
      </c>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9" sqref="G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7"/>
      <c r="I1" s="750"/>
      <c r="J1" s="749"/>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5"/>
      <c r="G3" s="558"/>
      <c r="H3" s="558"/>
      <c r="I3" s="558"/>
      <c r="J3" s="1204"/>
      <c r="K3" s="1204"/>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v>407478</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76" t="s">
        <v>1840</v>
      </c>
      <c r="B10" s="2353"/>
      <c r="C10" s="2353"/>
      <c r="D10" s="2353"/>
      <c r="E10" s="2377"/>
      <c r="F10" s="1270" t="s">
        <v>1008</v>
      </c>
      <c r="G10" s="563"/>
      <c r="H10" s="1271"/>
      <c r="I10" s="558"/>
      <c r="J10" s="1204"/>
      <c r="K10" s="1204"/>
    </row>
    <row r="11" spans="1:11" x14ac:dyDescent="0.2">
      <c r="A11" s="2373" t="s">
        <v>166</v>
      </c>
      <c r="B11" s="2374"/>
      <c r="C11" s="2374"/>
      <c r="D11" s="2374"/>
      <c r="E11" s="237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407478</v>
      </c>
      <c r="I12" s="559">
        <f>SUM(I5:I11)</f>
        <v>0</v>
      </c>
      <c r="J12" s="559">
        <f>SUM(J5:J11)</f>
        <v>0</v>
      </c>
      <c r="K12" s="559">
        <f>SUM(K5:K11)</f>
        <v>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7" t="s">
        <v>998</v>
      </c>
      <c r="G14" s="563"/>
      <c r="H14" s="558">
        <v>407478</v>
      </c>
      <c r="I14" s="564"/>
      <c r="J14" s="1172"/>
      <c r="K14" s="1204"/>
    </row>
    <row r="15" spans="1:11" x14ac:dyDescent="0.2">
      <c r="A15" s="2374" t="s">
        <v>5</v>
      </c>
      <c r="B15" s="2374"/>
      <c r="C15" s="2374"/>
      <c r="D15" s="2374"/>
      <c r="E15" s="2375"/>
      <c r="F15" s="257" t="s">
        <v>999</v>
      </c>
      <c r="G15" s="564"/>
      <c r="H15" s="558"/>
      <c r="I15" s="558"/>
      <c r="J15" s="1204"/>
      <c r="K15" s="1204"/>
    </row>
    <row r="16" spans="1:11" ht="12.75" customHeight="1" x14ac:dyDescent="0.2">
      <c r="A16" s="2374" t="s">
        <v>336</v>
      </c>
      <c r="B16" s="2374"/>
      <c r="C16" s="2374"/>
      <c r="D16" s="2374"/>
      <c r="E16" s="237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3"/>
      <c r="H18" s="563"/>
      <c r="I18" s="563"/>
      <c r="J18" s="1204"/>
      <c r="K18" s="1190"/>
    </row>
    <row r="19" spans="1:11" ht="25.5" customHeight="1" x14ac:dyDescent="0.2">
      <c r="A19" s="2384" t="s">
        <v>1999</v>
      </c>
      <c r="B19" s="2384"/>
      <c r="C19" s="2384"/>
      <c r="D19" s="2384"/>
      <c r="E19" s="2385"/>
      <c r="F19" s="257" t="s">
        <v>1086</v>
      </c>
      <c r="G19" s="563"/>
      <c r="H19" s="563"/>
      <c r="I19" s="563"/>
      <c r="J19" s="1204"/>
      <c r="K19" s="1190"/>
    </row>
    <row r="20" spans="1:11" ht="12.75" customHeight="1" x14ac:dyDescent="0.2">
      <c r="A20" s="2386" t="s">
        <v>1839</v>
      </c>
      <c r="B20" s="2387"/>
      <c r="C20" s="2387"/>
      <c r="D20" s="2387"/>
      <c r="E20" s="2388"/>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1841</v>
      </c>
      <c r="B22" s="2353"/>
      <c r="C22" s="2353"/>
      <c r="D22" s="2353"/>
      <c r="E22" s="2383"/>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407478</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728" t="s">
        <v>1838</v>
      </c>
      <c r="B33" s="112"/>
      <c r="C33" s="112"/>
      <c r="D33" s="112"/>
      <c r="E33" s="112"/>
      <c r="F33" s="112"/>
      <c r="G33" s="568"/>
      <c r="H33" s="2380"/>
      <c r="I33" s="2379"/>
      <c r="J33" s="2379"/>
      <c r="K33" s="2379"/>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22810</v>
      </c>
    </row>
    <row r="37" spans="1:11" x14ac:dyDescent="0.2">
      <c r="A37" s="549" t="s">
        <v>1043</v>
      </c>
      <c r="B37" s="60"/>
      <c r="C37" s="60"/>
      <c r="D37" s="60"/>
      <c r="E37" s="60"/>
      <c r="F37" s="61"/>
      <c r="G37" s="570"/>
    </row>
    <row r="38" spans="1:11" x14ac:dyDescent="0.2">
      <c r="A38" s="549" t="s">
        <v>1152</v>
      </c>
      <c r="B38" s="60"/>
      <c r="C38" s="60"/>
      <c r="D38" s="60"/>
      <c r="E38" s="60"/>
      <c r="F38" s="61"/>
      <c r="G38" s="570">
        <v>37051</v>
      </c>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3" t="s">
        <v>621</v>
      </c>
      <c r="B41" s="2354"/>
      <c r="C41" s="2354"/>
      <c r="D41" s="2354"/>
      <c r="E41" s="2354"/>
      <c r="F41" s="23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9" colorId="8" zoomScale="110" zoomScaleNormal="110" workbookViewId="0">
      <selection activeCell="L13" sqref="L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264189</v>
      </c>
      <c r="D5" s="633"/>
      <c r="E5" s="633"/>
      <c r="F5" s="1056">
        <f>(C5+D5)-E5</f>
        <v>264189</v>
      </c>
      <c r="G5" s="629"/>
      <c r="H5" s="635"/>
      <c r="I5" s="635"/>
      <c r="J5" s="635"/>
      <c r="K5" s="640"/>
      <c r="L5" s="1055">
        <f>F5-K5</f>
        <v>264189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3435031</v>
      </c>
      <c r="D8" s="634">
        <v>2812</v>
      </c>
      <c r="E8" s="634"/>
      <c r="F8" s="1056">
        <f>(C8+D8)-E8</f>
        <v>3437843</v>
      </c>
      <c r="G8" s="630">
        <v>50</v>
      </c>
      <c r="H8" s="570">
        <v>1676236</v>
      </c>
      <c r="I8" s="570">
        <v>77373</v>
      </c>
      <c r="J8" s="570"/>
      <c r="K8" s="1055">
        <f>(H8+I8)-J8</f>
        <v>1753609</v>
      </c>
      <c r="L8" s="1055">
        <f>F8-K8</f>
        <v>1684234</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94743</v>
      </c>
      <c r="D10" s="1057"/>
      <c r="E10" s="1057"/>
      <c r="F10" s="1058">
        <f>(C10+D10)-E10</f>
        <v>94743</v>
      </c>
      <c r="G10" s="630">
        <v>20</v>
      </c>
      <c r="H10" s="1059">
        <v>92893</v>
      </c>
      <c r="I10" s="1059">
        <v>182</v>
      </c>
      <c r="J10" s="1059"/>
      <c r="K10" s="1055">
        <f>(H10+I10)-J10</f>
        <v>93075</v>
      </c>
      <c r="L10" s="1055">
        <f>F10-K10</f>
        <v>1668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5">
        <v>252</v>
      </c>
      <c r="C13" s="634">
        <v>1560545</v>
      </c>
      <c r="D13" s="634">
        <v>175714</v>
      </c>
      <c r="E13" s="634"/>
      <c r="F13" s="1056">
        <f>(C13+D13)-E13</f>
        <v>1736259</v>
      </c>
      <c r="G13" s="630">
        <v>5</v>
      </c>
      <c r="H13" s="570">
        <v>799099</v>
      </c>
      <c r="I13" s="570">
        <v>157842</v>
      </c>
      <c r="J13" s="570"/>
      <c r="K13" s="1055">
        <f>(H13+I13)-J13</f>
        <v>956941</v>
      </c>
      <c r="L13" s="1055">
        <f>F13-K13</f>
        <v>779318</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5354508</v>
      </c>
      <c r="D16" s="636">
        <f>SUM(D3,D5:D6,D8:D10,D12:D15)</f>
        <v>178526</v>
      </c>
      <c r="E16" s="636">
        <f>SUM(E3,E5:E6,E8:E10,E12:E15)</f>
        <v>0</v>
      </c>
      <c r="F16" s="636">
        <f>SUM(F3,F5:F6,F8:F10,F12:F15)</f>
        <v>5533034</v>
      </c>
      <c r="G16" s="630"/>
      <c r="H16" s="636">
        <f>SUM(H3,H6,H8:H10,H12:H14,)</f>
        <v>2568228</v>
      </c>
      <c r="I16" s="636">
        <f>SUM(I3,I6,I8:I10,I12:I14,)</f>
        <v>235397</v>
      </c>
      <c r="J16" s="636">
        <f>SUM(J3,J6,J8:J10,J12:J14,)</f>
        <v>0</v>
      </c>
      <c r="K16" s="1056">
        <f>(H16+I16)-J16</f>
        <v>2803625</v>
      </c>
      <c r="L16" s="1056">
        <f>F16-K16</f>
        <v>2729409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235397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5934718</v>
      </c>
      <c r="G8" s="356"/>
    </row>
    <row r="9" spans="1:7" ht="12" customHeight="1" x14ac:dyDescent="0.2">
      <c r="A9" s="358" t="s">
        <v>528</v>
      </c>
      <c r="B9" s="933" t="s">
        <v>1804</v>
      </c>
      <c r="C9" s="357"/>
      <c r="D9" s="358" t="s">
        <v>580</v>
      </c>
      <c r="E9" s="574"/>
      <c r="F9" s="935">
        <f>'Expenditures 15-22'!K150</f>
        <v>625951</v>
      </c>
      <c r="G9" s="936"/>
    </row>
    <row r="10" spans="1:7" ht="12" customHeight="1" x14ac:dyDescent="0.2">
      <c r="A10" s="358" t="s">
        <v>578</v>
      </c>
      <c r="B10" s="933" t="s">
        <v>1805</v>
      </c>
      <c r="C10" s="357"/>
      <c r="D10" s="358" t="s">
        <v>580</v>
      </c>
      <c r="E10" s="574"/>
      <c r="F10" s="935">
        <f>'Expenditures 15-22'!K168</f>
        <v>568839</v>
      </c>
      <c r="G10" s="936"/>
    </row>
    <row r="11" spans="1:7" ht="12" customHeight="1" x14ac:dyDescent="0.2">
      <c r="A11" s="358" t="s">
        <v>529</v>
      </c>
      <c r="B11" s="933" t="s">
        <v>1806</v>
      </c>
      <c r="C11" s="357"/>
      <c r="D11" s="358" t="s">
        <v>580</v>
      </c>
      <c r="E11" s="574"/>
      <c r="F11" s="935">
        <f>'Expenditures 15-22'!K204</f>
        <v>83700</v>
      </c>
      <c r="G11" s="936"/>
    </row>
    <row r="12" spans="1:7" ht="12" customHeight="1" x14ac:dyDescent="0.2">
      <c r="A12" s="358" t="s">
        <v>530</v>
      </c>
      <c r="B12" s="933" t="s">
        <v>1807</v>
      </c>
      <c r="C12" s="357"/>
      <c r="D12" s="358" t="s">
        <v>580</v>
      </c>
      <c r="E12" s="574"/>
      <c r="F12" s="935">
        <f>'Expenditures 15-22'!K288</f>
        <v>199743</v>
      </c>
      <c r="G12" s="936"/>
    </row>
    <row r="13" spans="1:7" ht="12" customHeight="1" x14ac:dyDescent="0.2">
      <c r="A13" s="358" t="s">
        <v>112</v>
      </c>
      <c r="B13" s="933" t="s">
        <v>1808</v>
      </c>
      <c r="C13" s="357"/>
      <c r="D13" s="358" t="s">
        <v>580</v>
      </c>
      <c r="E13" s="574"/>
      <c r="F13" s="935">
        <f>'Expenditures 15-22'!K331</f>
        <v>0</v>
      </c>
      <c r="G13" s="937"/>
    </row>
    <row r="14" spans="1:7" ht="12" customHeight="1" thickBot="1" x14ac:dyDescent="0.25">
      <c r="A14" s="938"/>
      <c r="B14" s="575"/>
      <c r="C14" s="576"/>
      <c r="D14" s="993" t="s">
        <v>580</v>
      </c>
      <c r="E14" s="587" t="s">
        <v>1112</v>
      </c>
      <c r="F14" s="939">
        <f>SUM(F8:F13)</f>
        <v>7412951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109864</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12632</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56567</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491983</v>
      </c>
      <c r="G53" s="356"/>
    </row>
    <row r="54" spans="1:7" ht="12" customHeight="1" x14ac:dyDescent="0.2">
      <c r="A54" s="358" t="s">
        <v>527</v>
      </c>
      <c r="B54" s="358" t="s">
        <v>1816</v>
      </c>
      <c r="C54" s="954" t="s">
        <v>1138</v>
      </c>
      <c r="D54" s="950" t="s">
        <v>1278</v>
      </c>
      <c r="E54" s="574"/>
      <c r="F54" s="1097">
        <f>'Expenditures 15-22'!G114</f>
        <v>96967</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81559</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315764</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4886</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171</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9807</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1180200</v>
      </c>
      <c r="G75" s="356"/>
    </row>
    <row r="76" spans="1:8" s="960" customFormat="1" ht="12" customHeight="1" thickTop="1" thickBot="1" x14ac:dyDescent="0.25">
      <c r="A76" s="580"/>
      <c r="B76" s="578"/>
      <c r="C76" s="579"/>
      <c r="D76" s="959" t="s">
        <v>1791</v>
      </c>
      <c r="E76" s="590"/>
      <c r="F76" s="1103">
        <f>(F14-F75)</f>
        <v>6232751</v>
      </c>
      <c r="G76" s="358"/>
    </row>
    <row r="77" spans="1:8" s="960" customFormat="1" ht="12" customHeight="1" thickTop="1" x14ac:dyDescent="0.2">
      <c r="A77" s="581"/>
      <c r="B77" s="578"/>
      <c r="C77" s="579"/>
      <c r="D77" s="959" t="s">
        <v>2028</v>
      </c>
      <c r="E77" s="590"/>
      <c r="F77" s="1565">
        <v>508.57</v>
      </c>
      <c r="G77" s="359"/>
      <c r="H77" s="358"/>
    </row>
    <row r="78" spans="1:8" s="960" customFormat="1" ht="12" customHeight="1" thickBot="1" x14ac:dyDescent="0.25">
      <c r="A78" s="582"/>
      <c r="B78" s="578"/>
      <c r="C78" s="579"/>
      <c r="D78" s="959" t="s">
        <v>1858</v>
      </c>
      <c r="E78" s="590" t="s">
        <v>1112</v>
      </c>
      <c r="F78" s="1104">
        <f>IF(F77&gt;0,F76/F77," Complete Line 77")</f>
        <v>12255.443695066559</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68318</v>
      </c>
      <c r="G93" s="968"/>
    </row>
    <row r="94" spans="1:7" ht="12" customHeight="1" x14ac:dyDescent="0.2">
      <c r="A94" s="969" t="s">
        <v>146</v>
      </c>
      <c r="B94" s="969" t="s">
        <v>182</v>
      </c>
      <c r="C94" s="966">
        <v>1700</v>
      </c>
      <c r="D94" s="975" t="str">
        <f>'Revenues 9-14'!A82</f>
        <v>Total District/School Activity Income</v>
      </c>
      <c r="E94" s="384"/>
      <c r="F94" s="1062">
        <f>SUM('Revenues 9-14'!C82,'Revenues 9-14'!D82)</f>
        <v>17032</v>
      </c>
      <c r="G94" s="968"/>
    </row>
    <row r="95" spans="1:7" ht="12" customHeight="1" x14ac:dyDescent="0.2">
      <c r="A95" s="969" t="s">
        <v>527</v>
      </c>
      <c r="B95" s="969" t="s">
        <v>183</v>
      </c>
      <c r="C95" s="966">
        <f>'Revenues 9-14'!B84</f>
        <v>1811</v>
      </c>
      <c r="D95" s="967" t="str">
        <f>'Revenues 9-14'!A84</f>
        <v>Rentals - Regular Textbooks</v>
      </c>
      <c r="E95" s="384"/>
      <c r="F95" s="1062">
        <f>'Revenues 9-14'!C84</f>
        <v>42642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10180</v>
      </c>
      <c r="G99" s="968"/>
    </row>
    <row r="100" spans="1:7" ht="12" customHeight="1" x14ac:dyDescent="0.2">
      <c r="A100" s="969" t="s">
        <v>146</v>
      </c>
      <c r="B100" s="969" t="s">
        <v>188</v>
      </c>
      <c r="C100" s="966">
        <f>'Revenues 9-14'!B95</f>
        <v>1910</v>
      </c>
      <c r="D100" s="967" t="str">
        <f>'Revenues 9-14'!A95</f>
        <v>Rentals</v>
      </c>
      <c r="E100" s="384"/>
      <c r="F100" s="1062">
        <f>SUM('Revenues 9-14'!C95:D95)</f>
        <v>380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207795</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593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719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23412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85255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45059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12036</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6318</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7486</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3754</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530979</v>
      </c>
    </row>
    <row r="176" spans="1:7" ht="12" customHeight="1" x14ac:dyDescent="0.2">
      <c r="A176" s="583"/>
      <c r="B176" s="584"/>
      <c r="C176" s="585"/>
      <c r="D176" s="991" t="s">
        <v>1855</v>
      </c>
      <c r="E176" s="1045"/>
      <c r="F176" s="1107">
        <f>'PCTC-OEPP 28-29'!F76-F175</f>
        <v>5701772</v>
      </c>
    </row>
    <row r="177" spans="1:7" ht="12" customHeight="1" x14ac:dyDescent="0.2">
      <c r="A177" s="583"/>
      <c r="B177" s="584"/>
      <c r="C177" s="585"/>
      <c r="D177" s="991" t="s">
        <v>2012</v>
      </c>
      <c r="E177" s="1045"/>
      <c r="F177" s="1107">
        <f>'Cap Outlay Deprec 27'!I18</f>
        <v>235397</v>
      </c>
    </row>
    <row r="178" spans="1:7" ht="12" customHeight="1" x14ac:dyDescent="0.2">
      <c r="A178" s="583"/>
      <c r="B178" s="584"/>
      <c r="C178" s="585"/>
      <c r="D178" s="991" t="s">
        <v>1857</v>
      </c>
      <c r="E178" s="1045"/>
      <c r="F178" s="1107">
        <f>F176+F177</f>
        <v>5937169</v>
      </c>
    </row>
    <row r="179" spans="1:7" ht="12" customHeight="1" x14ac:dyDescent="0.2">
      <c r="A179" s="583"/>
      <c r="B179" s="586"/>
      <c r="C179" s="585"/>
      <c r="D179" s="991" t="s">
        <v>2013</v>
      </c>
      <c r="E179" s="1045"/>
      <c r="F179" s="1108">
        <f>'PCTC-OEPP 28-29'!F77</f>
        <v>508.57</v>
      </c>
      <c r="G179" s="68"/>
    </row>
    <row r="180" spans="1:7" ht="12" customHeight="1" thickBot="1" x14ac:dyDescent="0.25">
      <c r="A180" s="583"/>
      <c r="B180" s="586"/>
      <c r="C180" s="585"/>
      <c r="D180" s="991" t="s">
        <v>1934</v>
      </c>
      <c r="E180" s="1045" t="s">
        <v>1935</v>
      </c>
      <c r="F180" s="1109">
        <f>F178/F179</f>
        <v>11674.241500678372</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147731</v>
      </c>
      <c r="F10" s="855"/>
      <c r="G10" s="1110"/>
      <c r="H10" s="215"/>
      <c r="I10" s="215"/>
    </row>
    <row r="11" spans="1:9" s="2" customFormat="1" ht="22.5" customHeight="1" x14ac:dyDescent="0.2">
      <c r="A11" s="2407" t="s">
        <v>2090</v>
      </c>
      <c r="B11" s="2408"/>
      <c r="C11" s="2408"/>
      <c r="D11" s="2409"/>
      <c r="E11" s="1994">
        <v>15081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4289901</v>
      </c>
      <c r="F19" s="762"/>
      <c r="G19" s="764">
        <f>'Expenditures 15-22'!K33-SUM('Expenditures 15-22'!G33,'Expenditures 15-22'!I33)+'Expenditures 15-22'!D223</f>
        <v>4289901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175827</v>
      </c>
      <c r="F21" s="762"/>
      <c r="G21" s="764">
        <f>'Expenditures 15-22'!K42-SUM('Expenditures 15-22'!G42,'Expenditures 15-22'!I42)+'Expenditures 15-22'!K120-SUM('Expenditures 15-22'!G120,'Expenditures 15-22'!I120)+'Expenditures 15-22'!K174-SUM('Expenditures 15-22'!G174,'Expenditures 15-22'!I174)+'Expenditures 15-22'!D232</f>
        <v>175827</v>
      </c>
      <c r="H21" s="286"/>
      <c r="I21" s="215"/>
    </row>
    <row r="22" spans="1:9" s="2" customFormat="1" ht="12" customHeight="1" x14ac:dyDescent="0.2">
      <c r="A22" s="761" t="s">
        <v>644</v>
      </c>
      <c r="B22" s="757"/>
      <c r="C22" s="756">
        <v>2200</v>
      </c>
      <c r="D22" s="762"/>
      <c r="E22" s="763">
        <f>'Expenditures 15-22'!K47-SUM('Expenditures 15-22'!G47,'Expenditures 15-22'!I47)+'Expenditures 15-22'!D237</f>
        <v>148523</v>
      </c>
      <c r="F22" s="762"/>
      <c r="G22" s="764">
        <f>'Expenditures 15-22'!K47-SUM('Expenditures 15-22'!G47,'Expenditures 15-22'!I47)+'Expenditures 15-22'!D237</f>
        <v>148523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307402</v>
      </c>
      <c r="F23" s="762"/>
      <c r="G23" s="763">
        <f>'Expenditures 15-22'!K53-SUM('Expenditures 15-22'!G53,'Expenditures 15-22'!I53)+'Expenditures 15-22'!D251+'Expenditures 15-22'!K323-SUM('Expenditures 15-22'!G323,'Expenditures 15-22'!I323)</f>
        <v>307402</v>
      </c>
      <c r="H23" s="286"/>
      <c r="I23" s="215"/>
    </row>
    <row r="24" spans="1:9" s="2" customFormat="1" ht="12" customHeight="1" x14ac:dyDescent="0.2">
      <c r="A24" s="761" t="s">
        <v>646</v>
      </c>
      <c r="B24" s="757"/>
      <c r="C24" s="756">
        <v>2400</v>
      </c>
      <c r="D24" s="762"/>
      <c r="E24" s="763">
        <f>'Expenditures 15-22'!K57-SUM('Expenditures 15-22'!G57,'Expenditures 15-22'!I57)+'Expenditures 15-22'!D255</f>
        <v>253194</v>
      </c>
      <c r="F24" s="762"/>
      <c r="G24" s="764">
        <f>'Expenditures 15-22'!K57-SUM('Expenditures 15-22'!G57,'Expenditures 15-22'!I57)+'Expenditures 15-22'!D255</f>
        <v>253194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97856</v>
      </c>
      <c r="E27" s="763">
        <f>E8</f>
        <v>0</v>
      </c>
      <c r="F27" s="763">
        <f>'Expenditures 15-22'!K60-SUM('Expenditures 15-22'!G60,'Expenditures 15-22'!I60)+'Expenditures 15-22'!D258-E8</f>
        <v>97856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575682</v>
      </c>
      <c r="F28" s="766">
        <f>'Expenditures 15-22'!K61-SUM('Expenditures 15-22'!G61,'Expenditures 15-22'!I61)+'Expenditures 15-22'!K124-SUM('Expenditures 15-22'!G124,'Expenditures 15-22'!I124)+'Expenditures 15-22'!D260-E9</f>
        <v>575682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83700</v>
      </c>
      <c r="F29" s="762"/>
      <c r="G29" s="764">
        <f>'Expenditures 15-22'!K62-SUM('Expenditures 15-22'!G62,'Expenditures 15-22'!I62)+'Expenditures 15-22'!K125-SUM('Expenditures 15-22'!G125,'Expenditures 15-22'!I125)+'Expenditures 15-22'!K176-SUM('Expenditures 15-22'!G176,'Expenditures 15-22'!I176)+'Expenditures 15-22'!D261</f>
        <v>83700</v>
      </c>
      <c r="H29" s="391"/>
    </row>
    <row r="30" spans="1:9" ht="12" customHeight="1" x14ac:dyDescent="0.2">
      <c r="A30" s="761" t="s">
        <v>106</v>
      </c>
      <c r="B30" s="759"/>
      <c r="C30" s="756">
        <v>2560</v>
      </c>
      <c r="D30" s="762"/>
      <c r="E30" s="763">
        <f>'Expenditures 15-22'!K63-SUM('Expenditures 15-22'!G63,'Expenditures 15-22'!I63)+'Expenditures 15-22'!D262-E10</f>
        <v>22135</v>
      </c>
      <c r="F30" s="762"/>
      <c r="G30" s="763">
        <f>'Expenditures 15-22'!K63-SUM('Expenditures 15-22'!G63,'Expenditures 15-22'!I63)+'Expenditures 15-22'!D262-E10</f>
        <v>22135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66374</v>
      </c>
      <c r="F39" s="762"/>
      <c r="G39" s="763">
        <f>'Expenditures 15-22'!K75-SUM('Expenditures 15-22'!G75,'Expenditures 15-22'!I75)+'Expenditures 15-22'!K130-SUM('Expenditures 15-22'!G130,'Expenditures 15-22'!I130)+'Expenditures 15-22'!K179-SUM('Expenditures 15-22'!G179,'Expenditures 15-22'!I179)+'Expenditures 15-22'!D274</f>
        <v>66374</v>
      </c>
    </row>
    <row r="40" spans="1:7" ht="12" customHeight="1" x14ac:dyDescent="0.2">
      <c r="A40" s="778" t="s">
        <v>162</v>
      </c>
      <c r="B40" s="779"/>
      <c r="C40" s="780"/>
      <c r="D40" s="766">
        <f>SUM(D19:D39)</f>
        <v>97856</v>
      </c>
      <c r="E40" s="766">
        <f>SUM(E19:E39)</f>
        <v>5922738</v>
      </c>
      <c r="F40" s="766">
        <f>SUM(F19:F39)</f>
        <v>673538</v>
      </c>
      <c r="G40" s="766">
        <f>SUM(G19:G39)</f>
        <v>5347056</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97856</v>
      </c>
      <c r="F42" s="771" t="s">
        <v>553</v>
      </c>
      <c r="G42" s="767">
        <f>F40</f>
        <v>673538</v>
      </c>
    </row>
    <row r="43" spans="1:7" ht="12" customHeight="1" x14ac:dyDescent="0.2">
      <c r="A43" s="286"/>
      <c r="B43" s="215"/>
      <c r="C43" s="287"/>
      <c r="D43" s="771" t="s">
        <v>552</v>
      </c>
      <c r="E43" s="767">
        <f>E40</f>
        <v>5922738</v>
      </c>
      <c r="F43" s="771" t="s">
        <v>552</v>
      </c>
      <c r="G43" s="767">
        <f>G40</f>
        <v>5347056</v>
      </c>
    </row>
    <row r="44" spans="1:7" ht="12" customHeight="1" x14ac:dyDescent="0.2">
      <c r="A44" s="286"/>
      <c r="B44" s="215"/>
      <c r="C44" s="215"/>
      <c r="D44" s="781" t="s">
        <v>1165</v>
      </c>
      <c r="E44" s="782">
        <f>(E42/E43)</f>
        <v>1.6522088263907671E-2</v>
      </c>
      <c r="F44" s="781" t="s">
        <v>1165</v>
      </c>
      <c r="G44" s="782">
        <f>(G42/G43)</f>
        <v>0.12596426893602761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22" sqref="C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Komarek SD 94</v>
      </c>
      <c r="C6" s="2416"/>
      <c r="D6" s="2416"/>
      <c r="E6" s="1924"/>
    </row>
    <row r="7" spans="1:7" ht="11.25" customHeight="1" x14ac:dyDescent="0.25">
      <c r="A7" s="1923"/>
      <c r="B7" s="2417">
        <f>COVER!A13</f>
        <v>6016094002</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t="s">
        <v>2098</v>
      </c>
      <c r="C20" s="1934" t="s">
        <v>2098</v>
      </c>
      <c r="D20" s="1937" t="s">
        <v>2098</v>
      </c>
      <c r="E20" s="1936" t="s">
        <v>2125</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c r="C26" s="1934"/>
      <c r="D26" s="1937"/>
      <c r="E26" s="1936"/>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t="s">
        <v>2098</v>
      </c>
      <c r="C32" s="1934" t="s">
        <v>2098</v>
      </c>
      <c r="D32" s="1937" t="s">
        <v>2098</v>
      </c>
      <c r="E32" s="1936" t="s">
        <v>2124</v>
      </c>
    </row>
    <row r="33" spans="1:5" ht="12" customHeight="1" x14ac:dyDescent="0.2">
      <c r="A33" s="1933" t="s">
        <v>1930</v>
      </c>
      <c r="B33" s="1934" t="s">
        <v>2098</v>
      </c>
      <c r="C33" s="1934" t="s">
        <v>2098</v>
      </c>
      <c r="D33" s="1937" t="s">
        <v>2098</v>
      </c>
      <c r="E33" s="1936" t="s">
        <v>2123</v>
      </c>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Komarek SD 94</v>
      </c>
      <c r="J6" s="2437"/>
    </row>
    <row r="7" spans="1:10" x14ac:dyDescent="0.2">
      <c r="A7" s="2438" t="s">
        <v>1015</v>
      </c>
      <c r="B7" s="2439"/>
      <c r="C7" s="2439"/>
      <c r="D7" s="2439"/>
      <c r="E7" s="2440"/>
      <c r="F7" s="1604"/>
      <c r="G7" s="1593"/>
      <c r="H7" s="1603" t="s">
        <v>431</v>
      </c>
      <c r="I7" s="2441">
        <f>COVER!A13</f>
        <v>6016094002</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187154</v>
      </c>
      <c r="F12" s="1632"/>
      <c r="G12" s="1631">
        <f t="shared" ref="G12:G18" si="0">SUM(E12:F12)</f>
        <v>187154</v>
      </c>
      <c r="H12" s="1633">
        <v>196199</v>
      </c>
      <c r="I12" s="1632"/>
      <c r="J12" s="1631">
        <f t="shared" ref="J12:J18" si="1">SUM(H12:I12)</f>
        <v>196199</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187154</v>
      </c>
      <c r="F19" s="1639">
        <f t="shared" si="2"/>
        <v>0</v>
      </c>
      <c r="G19" s="1639">
        <f t="shared" si="2"/>
        <v>187154</v>
      </c>
      <c r="H19" s="1639">
        <f t="shared" si="2"/>
        <v>196199</v>
      </c>
      <c r="I19" s="1639">
        <f t="shared" si="2"/>
        <v>0</v>
      </c>
      <c r="J19" s="1639">
        <f t="shared" si="2"/>
        <v>196199</v>
      </c>
    </row>
    <row r="20" spans="1:10" ht="25.5" customHeight="1" thickTop="1" x14ac:dyDescent="0.2">
      <c r="A20" s="1627">
        <v>9</v>
      </c>
      <c r="B20" s="2448" t="s">
        <v>2020</v>
      </c>
      <c r="C20" s="2446"/>
      <c r="D20" s="2447"/>
      <c r="E20" s="1640"/>
      <c r="F20" s="1640"/>
      <c r="G20" s="1640"/>
      <c r="H20" s="1640"/>
      <c r="I20" s="1640"/>
      <c r="J20" s="1641">
        <f>IF(AND(G19&gt;0,J19&gt;0),(((J19-G19)/G19)),"Enter Budget Data")</f>
        <v>4.8329183453198969E-2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Komarek SD 94</v>
      </c>
    </row>
    <row r="65" spans="2:2" x14ac:dyDescent="0.2">
      <c r="B65" s="393">
        <f>COVER!A13</f>
        <v>6016094002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0" sqref="G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2019300</xdr:colOff>
                <xdr:row>4</xdr:row>
                <xdr:rowOff>9525</xdr:rowOff>
              </from>
              <to>
                <xdr:col>1</xdr:col>
                <xdr:colOff>38100</xdr:colOff>
                <xdr:row>8</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266700</xdr:colOff>
                <xdr:row>4</xdr:row>
                <xdr:rowOff>9525</xdr:rowOff>
              </from>
              <to>
                <xdr:col>2</xdr:col>
                <xdr:colOff>571500</xdr:colOff>
                <xdr:row>8</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5201878</v>
      </c>
      <c r="C6" s="1574">
        <f>'Acct Summary 7-8'!D8</f>
        <v>612716</v>
      </c>
      <c r="D6" s="1574">
        <f>'Acct Summary 7-8'!F8</f>
        <v>69727</v>
      </c>
      <c r="E6" s="1574">
        <f>'Acct Summary 7-8'!I8</f>
        <v>-259</v>
      </c>
      <c r="F6" s="1574">
        <f>SUM(B6:E6)</f>
        <v>5884062</v>
      </c>
    </row>
    <row r="7" spans="1:8" s="1575" customFormat="1" ht="14.25" customHeight="1" thickBot="1" x14ac:dyDescent="0.25">
      <c r="A7" s="1573" t="s">
        <v>1635</v>
      </c>
      <c r="B7" s="1576">
        <f>'Acct Summary 7-8'!C17</f>
        <v>5934718</v>
      </c>
      <c r="C7" s="1576">
        <f>'Acct Summary 7-8'!D17</f>
        <v>625951</v>
      </c>
      <c r="D7" s="1576">
        <f>'Acct Summary 7-8'!F17</f>
        <v>83700</v>
      </c>
      <c r="E7" s="1835"/>
      <c r="F7" s="1574">
        <f>SUM(B7:E7)</f>
        <v>6644369</v>
      </c>
    </row>
    <row r="8" spans="1:8" s="1575" customFormat="1" ht="14.25" thickTop="1" thickBot="1" x14ac:dyDescent="0.25">
      <c r="A8" s="1577" t="s">
        <v>1636</v>
      </c>
      <c r="B8" s="1578">
        <f>(B6-B7)</f>
        <v>-732840</v>
      </c>
      <c r="C8" s="1578">
        <f>(C6-C7)</f>
        <v>-13235</v>
      </c>
      <c r="D8" s="1578">
        <f>(D6-D7)</f>
        <v>-13973</v>
      </c>
      <c r="E8" s="1576">
        <f>(E6-E7)</f>
        <v>-259</v>
      </c>
      <c r="F8" s="1579">
        <f>SUM(F6-F7)</f>
        <v>-760307</v>
      </c>
    </row>
    <row r="9" spans="1:8" s="1575" customFormat="1" ht="14.25" thickTop="1" thickBot="1" x14ac:dyDescent="0.25">
      <c r="A9" s="1580" t="s">
        <v>2022</v>
      </c>
      <c r="B9" s="1581">
        <f>'Acct Summary 7-8'!C81</f>
        <v>1414209</v>
      </c>
      <c r="C9" s="1581">
        <f>'Acct Summary 7-8'!D81</f>
        <v>824627</v>
      </c>
      <c r="D9" s="1581">
        <f>'Acct Summary 7-8'!F81</f>
        <v>229265</v>
      </c>
      <c r="E9" s="1581">
        <f>'Acct Summary 7-8'!I81</f>
        <v>1021378</v>
      </c>
      <c r="F9" s="1660">
        <f>SUM(B9:E9)</f>
        <v>3489479</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1950</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1" sqref="C31"/>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3"/>
      <c r="B8" s="2474"/>
      <c r="C8" s="2474"/>
      <c r="D8" s="2475"/>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3" t="s">
        <v>616</v>
      </c>
      <c r="D49" s="2484"/>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6" t="s">
        <v>758</v>
      </c>
      <c r="D76" s="2477"/>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Komarek SD 94</v>
      </c>
      <c r="B7" s="2498"/>
      <c r="C7" s="2498"/>
      <c r="D7" s="2510"/>
      <c r="E7" s="2511">
        <f>COVER!A13</f>
        <v>6016094002</v>
      </c>
      <c r="F7" s="2512"/>
      <c r="G7" s="2513" t="str">
        <f>COVER!T23</f>
        <v>060-003973</v>
      </c>
      <c r="H7" s="2514"/>
      <c r="I7" s="2514"/>
      <c r="J7" s="2514"/>
      <c r="K7" s="2514"/>
      <c r="L7" s="2515"/>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16"/>
      <c r="B9" s="2486"/>
      <c r="C9" s="2486"/>
      <c r="D9" s="2486"/>
      <c r="E9" s="2486"/>
      <c r="F9" s="2517"/>
      <c r="G9" s="2485" t="str">
        <f>COVER!T13</f>
        <v>Evans, Marshall and Pease, P.C.</v>
      </c>
      <c r="H9" s="2504"/>
      <c r="I9" s="2504"/>
      <c r="J9" s="2504"/>
      <c r="K9" s="2504"/>
      <c r="L9" s="2518"/>
    </row>
    <row r="10" spans="1:29" ht="13.5" customHeight="1" x14ac:dyDescent="0.2">
      <c r="A10" s="2494">
        <f>COVER!A38</f>
        <v>0</v>
      </c>
      <c r="B10" s="2495"/>
      <c r="C10" s="2495"/>
      <c r="D10" s="2495"/>
      <c r="E10" s="2495"/>
      <c r="F10" s="2496"/>
      <c r="G10" s="2485" t="str">
        <f>COVER!T17</f>
        <v>1875 Hicks Road</v>
      </c>
      <c r="H10" s="2487"/>
      <c r="I10" s="2487"/>
      <c r="J10" s="2487"/>
      <c r="K10" s="2487"/>
      <c r="L10" s="2500"/>
    </row>
    <row r="11" spans="1:29" ht="13.5" customHeight="1" x14ac:dyDescent="0.2">
      <c r="A11" s="2006" t="s">
        <v>1907</v>
      </c>
      <c r="B11" s="1958"/>
      <c r="C11" s="1948"/>
      <c r="D11" s="1960"/>
      <c r="E11" s="1948"/>
      <c r="F11" s="1949"/>
      <c r="G11" s="2485" t="str">
        <f>COVER!T19</f>
        <v>Rolling Meadows</v>
      </c>
      <c r="H11" s="2487"/>
      <c r="I11" s="2487"/>
      <c r="J11" s="2001" t="str">
        <f>COVER!X19</f>
        <v>IL</v>
      </c>
      <c r="K11" s="2001">
        <f>COVER!Z19</f>
        <v>60008</v>
      </c>
      <c r="L11" s="2000"/>
    </row>
    <row r="12" spans="1:29" ht="13.5" customHeight="1" x14ac:dyDescent="0.2">
      <c r="A12" s="2501" t="s">
        <v>1906</v>
      </c>
      <c r="B12" s="2502"/>
      <c r="C12" s="2502"/>
      <c r="D12" s="2502"/>
      <c r="E12" s="2502"/>
      <c r="F12" s="2503"/>
      <c r="G12" s="1917"/>
      <c r="H12" s="1294"/>
      <c r="I12" s="1294"/>
      <c r="J12" s="1294"/>
      <c r="K12" s="1294"/>
      <c r="L12" s="1918"/>
    </row>
    <row r="13" spans="1:29" ht="13.5" customHeight="1" x14ac:dyDescent="0.2">
      <c r="A13" s="2485"/>
      <c r="B13" s="2504"/>
      <c r="C13" s="2504"/>
      <c r="D13" s="2504"/>
      <c r="E13" s="1293"/>
      <c r="F13" s="2002"/>
      <c r="G13" s="2010" t="s">
        <v>1908</v>
      </c>
      <c r="H13" s="1951"/>
      <c r="I13" s="2505" t="str">
        <f>COVER!T25</f>
        <v>jeff@empcpa.com</v>
      </c>
      <c r="J13" s="2506"/>
      <c r="K13" s="2506"/>
      <c r="L13" s="2507"/>
    </row>
    <row r="14" spans="1:29" ht="13.5" customHeight="1" x14ac:dyDescent="0.2">
      <c r="A14" s="2485" t="str">
        <f>COVER!A19</f>
        <v>8940 W. 24th Street</v>
      </c>
      <c r="B14" s="2486"/>
      <c r="C14" s="2486"/>
      <c r="D14" s="2486"/>
      <c r="E14" s="1999">
        <v>0</v>
      </c>
      <c r="F14" s="1292"/>
      <c r="G14" s="2011" t="s">
        <v>1386</v>
      </c>
      <c r="H14" s="1278"/>
      <c r="I14" s="1278"/>
      <c r="J14" s="1278"/>
      <c r="K14" s="1278"/>
      <c r="L14" s="1950"/>
    </row>
    <row r="15" spans="1:29" ht="13.5" customHeight="1" x14ac:dyDescent="0.2">
      <c r="A15" s="2485" t="str">
        <f>COVER!A21</f>
        <v>North Riverside</v>
      </c>
      <c r="B15" s="2487"/>
      <c r="C15" s="2487"/>
      <c r="D15" s="1277"/>
      <c r="E15" s="1919"/>
      <c r="F15" s="1291"/>
      <c r="G15" s="1998" t="str">
        <f>COVER!T15</f>
        <v>Jeffery M. Rollefson, CPA</v>
      </c>
      <c r="H15" s="1278"/>
      <c r="I15" s="1278"/>
      <c r="J15" s="1278"/>
      <c r="K15" s="1278"/>
      <c r="L15" s="1950"/>
    </row>
    <row r="16" spans="1:29" ht="12.2" customHeight="1" x14ac:dyDescent="0.2">
      <c r="A16" s="1998"/>
      <c r="B16" s="1500"/>
      <c r="C16" s="2001">
        <f>COVER!A25</f>
        <v>60546</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8"/>
      <c r="I17" s="1278"/>
      <c r="J17" s="1278"/>
      <c r="K17" s="2012" t="s">
        <v>1384</v>
      </c>
      <c r="L17" s="1949"/>
      <c r="M17" s="1290"/>
    </row>
    <row r="18" spans="1:13" ht="12.2" customHeight="1" x14ac:dyDescent="0.2">
      <c r="A18" s="2494"/>
      <c r="B18" s="2495"/>
      <c r="C18" s="2495"/>
      <c r="D18" s="2495"/>
      <c r="E18" s="2495"/>
      <c r="F18" s="2496"/>
      <c r="G18" s="2497" t="str">
        <f>COVER!T21</f>
        <v>847-221-5700</v>
      </c>
      <c r="H18" s="2498"/>
      <c r="I18" s="2498"/>
      <c r="J18" s="2498"/>
      <c r="K18" s="2497" t="str">
        <f>COVER!X21</f>
        <v>847-221-5701</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Komarek SD 94</v>
      </c>
      <c r="B1" s="2520"/>
      <c r="C1" s="2520"/>
      <c r="D1" s="2520"/>
    </row>
    <row r="2" spans="1:11" s="2005" customFormat="1" ht="12.75" x14ac:dyDescent="0.2">
      <c r="A2" s="2521">
        <f>'Single Audit Cover'!E7</f>
        <v>6016094002</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Komarek SD 94</v>
      </c>
      <c r="B1" s="2525"/>
      <c r="C1" s="2525"/>
      <c r="D1" s="2525"/>
      <c r="E1" s="2525"/>
    </row>
    <row r="2" spans="1:5" x14ac:dyDescent="0.2">
      <c r="A2" s="2526">
        <f>'Single Audit Cover'!E7</f>
        <v>6016094002</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159908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15081</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-3754</v>
      </c>
    </row>
    <row r="19" spans="1:4" ht="13.5" thickBot="1" x14ac:dyDescent="0.25">
      <c r="A19" s="2023" t="s">
        <v>1452</v>
      </c>
      <c r="D19" s="1342">
        <f>SUM(D10:D17)</f>
        <v>171235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171235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171235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8" t="str">
        <f>'Single Audit Cover'!A7</f>
        <v>Komarek SD 94</v>
      </c>
      <c r="B1" s="2539"/>
      <c r="C1" s="2539"/>
      <c r="D1" s="2539"/>
      <c r="E1" s="1410"/>
    </row>
    <row r="2" spans="1:7" ht="13.5" customHeight="1" x14ac:dyDescent="0.2">
      <c r="A2" s="2540">
        <f>'Single Audit Cover'!E7</f>
        <v>6016094002</v>
      </c>
      <c r="B2" s="2541"/>
      <c r="C2" s="2541"/>
      <c r="D2" s="2541"/>
      <c r="E2" s="1400"/>
    </row>
    <row r="3" spans="1:7" ht="15.75" customHeight="1" x14ac:dyDescent="0.25">
      <c r="A3" s="2542" t="s">
        <v>1494</v>
      </c>
      <c r="B3" s="2543"/>
      <c r="C3" s="2543"/>
      <c r="D3" s="2543"/>
      <c r="E3" s="1409"/>
    </row>
    <row r="4" spans="1:7" ht="13.5" customHeight="1" x14ac:dyDescent="0.25">
      <c r="A4" s="2544" t="str">
        <f>'Single Audit Cover'!A4</f>
        <v>Year Ending June 30, 2017</v>
      </c>
      <c r="B4" s="2545"/>
      <c r="C4" s="2545"/>
      <c r="D4" s="2545"/>
      <c r="E4" s="1409"/>
    </row>
    <row r="5" spans="1:7" ht="8.25" customHeight="1" x14ac:dyDescent="0.2">
      <c r="C5" s="1349"/>
      <c r="D5" s="1349"/>
    </row>
    <row r="6" spans="1:7" ht="13.5" customHeight="1" x14ac:dyDescent="0.2">
      <c r="A6" s="1341" t="s">
        <v>1847</v>
      </c>
      <c r="C6" s="1349"/>
      <c r="D6" s="1349"/>
    </row>
    <row r="7" spans="1:7" ht="60.95" customHeight="1" x14ac:dyDescent="0.2">
      <c r="A7" s="2537" t="s">
        <v>1902</v>
      </c>
      <c r="B7" s="2537"/>
      <c r="C7" s="2537"/>
      <c r="D7" s="2537"/>
      <c r="E7" s="2537"/>
      <c r="F7" s="2537"/>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7" t="s">
        <v>1848</v>
      </c>
      <c r="B13" s="2537"/>
      <c r="C13" s="2537"/>
      <c r="D13" s="2537"/>
      <c r="E13" s="2537"/>
      <c r="F13" s="2537"/>
    </row>
    <row r="14" spans="1:7" ht="9.75" customHeight="1" x14ac:dyDescent="0.2">
      <c r="C14" s="1337"/>
      <c r="D14" s="1337"/>
    </row>
    <row r="15" spans="1:7" ht="13.5" customHeight="1" x14ac:dyDescent="0.2">
      <c r="C15" s="1737" t="s">
        <v>1493</v>
      </c>
      <c r="D15" s="2535" t="s">
        <v>1492</v>
      </c>
      <c r="E15" s="2535"/>
      <c r="F15" s="2535"/>
    </row>
    <row r="16" spans="1:7" ht="13.5" customHeight="1" x14ac:dyDescent="0.2">
      <c r="A16" s="1369"/>
      <c r="B16" s="1341"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31" t="s">
        <v>2072</v>
      </c>
      <c r="B32" s="2531"/>
      <c r="C32" s="2531"/>
      <c r="D32" s="2531"/>
      <c r="E32" s="2531"/>
      <c r="F32" s="2531"/>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32">
        <f>+C33+C34</f>
        <v>0</v>
      </c>
      <c r="F34" s="2533"/>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4" t="s">
        <v>2075</v>
      </c>
      <c r="C49" s="2534"/>
      <c r="D49" s="2534"/>
      <c r="E49" s="1400"/>
    </row>
    <row r="50" spans="1:5" s="1354" customFormat="1" ht="3.75" customHeight="1" x14ac:dyDescent="0.2">
      <c r="A50" s="1401"/>
      <c r="B50" s="2054"/>
      <c r="C50" s="2054"/>
      <c r="D50" s="2054"/>
      <c r="E50" s="1400"/>
    </row>
    <row r="51" spans="1:5" s="1354" customFormat="1" ht="20.25" customHeight="1" x14ac:dyDescent="0.2">
      <c r="A51" s="1399">
        <v>6</v>
      </c>
      <c r="B51" s="2529" t="s">
        <v>1943</v>
      </c>
      <c r="C51" s="2529"/>
      <c r="D51" s="2529"/>
    </row>
    <row r="52" spans="1:5" ht="14.25" customHeight="1" x14ac:dyDescent="0.2">
      <c r="A52" s="1399"/>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6" t="str">
        <f>'Single Audit Cover'!A7</f>
        <v>Komarek SD 94</v>
      </c>
      <c r="C1" s="2547"/>
      <c r="D1" s="2547"/>
      <c r="E1" s="2547"/>
      <c r="F1" s="2547"/>
      <c r="G1" s="2547"/>
      <c r="H1" s="2547"/>
      <c r="I1" s="2547"/>
      <c r="J1" s="2547"/>
      <c r="K1" s="2547"/>
      <c r="L1" s="2547"/>
      <c r="M1" s="2547"/>
    </row>
    <row r="2" spans="2:14" ht="15" x14ac:dyDescent="0.2">
      <c r="B2" s="2548">
        <f>'Single Audit Cover'!E7</f>
        <v>6016094002</v>
      </c>
      <c r="C2" s="2548"/>
      <c r="D2" s="2548"/>
      <c r="E2" s="2548"/>
      <c r="F2" s="2548"/>
      <c r="G2" s="2548"/>
      <c r="H2" s="2548"/>
      <c r="I2" s="2548"/>
      <c r="J2" s="2548"/>
      <c r="K2" s="2548"/>
      <c r="L2" s="2548"/>
      <c r="M2" s="2548"/>
      <c r="N2" s="1398"/>
    </row>
    <row r="3" spans="2:14" ht="15" x14ac:dyDescent="0.2">
      <c r="B3" s="2549" t="s">
        <v>1432</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Komarek SD 94</v>
      </c>
      <c r="C1" s="2563"/>
      <c r="D1" s="2563"/>
      <c r="E1" s="2563"/>
      <c r="F1" s="2563"/>
      <c r="G1" s="2563"/>
      <c r="H1" s="2563"/>
      <c r="I1" s="2563"/>
      <c r="J1" s="1437"/>
    </row>
    <row r="2" spans="2:10" s="1349" customFormat="1" ht="12.75" customHeight="1" x14ac:dyDescent="0.2">
      <c r="B2" s="2564">
        <f>'Single Audit Cover'!E7</f>
        <v>6016094002</v>
      </c>
      <c r="C2" s="2565"/>
      <c r="D2" s="2565"/>
      <c r="E2" s="2565"/>
      <c r="F2" s="2565"/>
      <c r="G2" s="2565"/>
      <c r="H2" s="2565"/>
      <c r="I2" s="2565"/>
      <c r="J2" s="1437"/>
    </row>
    <row r="3" spans="2:10" s="1349" customFormat="1" ht="12.75" customHeight="1" x14ac:dyDescent="0.2">
      <c r="B3" s="2566" t="s">
        <v>1512</v>
      </c>
      <c r="C3" s="2545"/>
      <c r="D3" s="2545"/>
      <c r="E3" s="2545"/>
      <c r="F3" s="2545"/>
      <c r="G3" s="2545"/>
      <c r="H3" s="2545"/>
      <c r="I3" s="2545"/>
      <c r="J3" s="1436"/>
    </row>
    <row r="4" spans="2:10" s="1349" customFormat="1" ht="12.75" customHeight="1" x14ac:dyDescent="0.2">
      <c r="B4" s="2566" t="str">
        <f>'Single Audit Cover'!A4</f>
        <v>Year Ending June 30, 2017</v>
      </c>
      <c r="C4" s="2545"/>
      <c r="D4" s="2545"/>
      <c r="E4" s="2545"/>
      <c r="F4" s="2545"/>
      <c r="G4" s="2545"/>
      <c r="H4" s="2545"/>
      <c r="I4" s="2545"/>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6" t="s">
        <v>1511</v>
      </c>
      <c r="C7" s="2545"/>
      <c r="D7" s="2545"/>
      <c r="E7" s="2545"/>
      <c r="F7" s="2545"/>
      <c r="G7" s="2545"/>
      <c r="H7" s="2545"/>
      <c r="I7" s="254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29" t="s">
        <v>2080</v>
      </c>
      <c r="D45" s="2555">
        <v>0</v>
      </c>
      <c r="E45" s="2556"/>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57"/>
      <c r="F49" s="2557"/>
      <c r="G49" s="2557"/>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Komarek SD 94</v>
      </c>
      <c r="C1" s="2562"/>
      <c r="D1" s="2562"/>
      <c r="E1" s="2562"/>
      <c r="F1" s="2562"/>
      <c r="G1" s="2562"/>
      <c r="H1" s="2562"/>
      <c r="I1" s="2562"/>
      <c r="J1" s="2562"/>
      <c r="K1" s="2562"/>
      <c r="L1" s="1470"/>
      <c r="M1" s="1470"/>
    </row>
    <row r="2" spans="1:13" ht="12" customHeight="1" x14ac:dyDescent="0.2">
      <c r="B2" s="2564">
        <f>'Single Audit Cover'!E7</f>
        <v>6016094002</v>
      </c>
      <c r="C2" s="2564"/>
      <c r="D2" s="2564"/>
      <c r="E2" s="2564"/>
      <c r="F2" s="2564"/>
      <c r="G2" s="2564"/>
      <c r="H2" s="2564"/>
      <c r="I2" s="2564"/>
      <c r="J2" s="2564"/>
      <c r="K2" s="2564"/>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Komarek SD 94</v>
      </c>
      <c r="C1" s="2584"/>
      <c r="D1" s="2584"/>
      <c r="E1" s="2584"/>
      <c r="F1" s="2584"/>
      <c r="G1" s="2584"/>
      <c r="H1" s="2584"/>
      <c r="I1" s="2584"/>
      <c r="J1" s="2584"/>
      <c r="K1" s="2584"/>
      <c r="L1" s="1489"/>
    </row>
    <row r="2" spans="1:12" ht="12.75" customHeight="1" x14ac:dyDescent="0.2">
      <c r="B2" s="2585">
        <f>'Single Audit Cover'!E7</f>
        <v>6016094002</v>
      </c>
      <c r="C2" s="2585"/>
      <c r="D2" s="2585"/>
      <c r="E2" s="2585"/>
      <c r="F2" s="2585"/>
      <c r="G2" s="2585"/>
      <c r="H2" s="2585"/>
      <c r="I2" s="2585"/>
      <c r="J2" s="2585"/>
      <c r="K2" s="2585"/>
      <c r="L2" s="1488"/>
    </row>
    <row r="3" spans="1:12" ht="12.75" customHeight="1" x14ac:dyDescent="0.2">
      <c r="B3" s="2544" t="s">
        <v>1512</v>
      </c>
      <c r="C3" s="2544"/>
      <c r="D3" s="2544"/>
      <c r="E3" s="2544"/>
      <c r="F3" s="2544"/>
      <c r="G3" s="2544"/>
      <c r="H3" s="2544"/>
      <c r="I3" s="2544"/>
      <c r="J3" s="2544"/>
      <c r="K3" s="2544"/>
      <c r="L3" s="1467"/>
    </row>
    <row r="4" spans="1:12" ht="12.75" customHeight="1" x14ac:dyDescent="0.2">
      <c r="B4" s="2544" t="str">
        <f>'Single Audit Cover'!A4</f>
        <v>Year Ending June 30, 2017</v>
      </c>
      <c r="C4" s="2544"/>
      <c r="D4" s="2544"/>
      <c r="E4" s="2544"/>
      <c r="F4" s="2544"/>
      <c r="G4" s="2544"/>
      <c r="H4" s="2544"/>
      <c r="I4" s="2544"/>
      <c r="J4" s="2544"/>
      <c r="K4" s="2544"/>
      <c r="L4" s="1467"/>
    </row>
    <row r="5" spans="1:12" ht="5.25" customHeight="1" x14ac:dyDescent="0.2">
      <c r="B5" s="1337" t="s">
        <v>1365</v>
      </c>
      <c r="C5" s="1337"/>
      <c r="L5" s="1403"/>
    </row>
    <row r="6" spans="1:12" ht="30.75" customHeight="1" x14ac:dyDescent="0.2">
      <c r="A6" s="1403"/>
      <c r="B6" s="2586" t="s">
        <v>1551</v>
      </c>
      <c r="C6" s="2586"/>
      <c r="D6" s="2586"/>
      <c r="E6" s="2586"/>
      <c r="F6" s="2586"/>
      <c r="G6" s="2586"/>
      <c r="H6" s="2586"/>
      <c r="I6" s="2586"/>
      <c r="J6" s="2586"/>
      <c r="K6" s="2586"/>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Komarek SD 94</v>
      </c>
      <c r="C1" s="2562"/>
      <c r="D1" s="2562"/>
      <c r="E1" s="1499"/>
    </row>
    <row r="2" spans="2:5" s="1369" customFormat="1" ht="12.75" customHeight="1" x14ac:dyDescent="0.2">
      <c r="B2" s="2564">
        <f>'Single Audit Cover'!E7</f>
        <v>6016094002</v>
      </c>
      <c r="C2" s="2564"/>
      <c r="D2" s="2564"/>
      <c r="E2" s="1498"/>
    </row>
    <row r="3" spans="2:5" s="1330" customFormat="1" ht="12.75" customHeight="1" x14ac:dyDescent="0.2">
      <c r="B3" s="2544" t="s">
        <v>1561</v>
      </c>
      <c r="C3" s="2544"/>
      <c r="D3" s="2544"/>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Komarek SD 94</v>
      </c>
      <c r="C1" s="2562"/>
      <c r="D1" s="2562"/>
      <c r="E1" s="2562"/>
      <c r="F1" s="1489"/>
      <c r="G1" s="1489"/>
      <c r="H1" s="1489"/>
      <c r="I1" s="1489"/>
      <c r="J1" s="1489"/>
      <c r="K1" s="1489"/>
      <c r="L1" s="1489"/>
    </row>
    <row r="2" spans="2:12" ht="13.5" customHeight="1" x14ac:dyDescent="0.2">
      <c r="B2" s="2564">
        <f>'Single Audit Cover'!E7</f>
        <v>6016094002</v>
      </c>
      <c r="C2" s="2564"/>
      <c r="D2" s="2564"/>
      <c r="E2" s="2564"/>
      <c r="F2" s="1488"/>
      <c r="G2" s="1488"/>
      <c r="H2" s="1488"/>
      <c r="I2" s="1488"/>
      <c r="J2" s="1488"/>
      <c r="K2" s="1488"/>
      <c r="L2" s="1488"/>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6016094002</v>
      </c>
    </row>
    <row r="3" spans="1:2" x14ac:dyDescent="0.2">
      <c r="A3" t="s">
        <v>1110</v>
      </c>
      <c r="B3" s="1220" t="str">
        <f>COVER!A15</f>
        <v>Cook</v>
      </c>
    </row>
    <row r="4" spans="1:2" x14ac:dyDescent="0.2">
      <c r="A4" t="s">
        <v>1166</v>
      </c>
      <c r="B4" s="1220" t="str">
        <f>COVER!A17</f>
        <v>Komarek SD 94</v>
      </c>
    </row>
    <row r="5" spans="1:2" x14ac:dyDescent="0.2">
      <c r="A5" t="s">
        <v>799</v>
      </c>
      <c r="B5" s="1220">
        <f>COVER!A38</f>
        <v>0</v>
      </c>
    </row>
    <row r="6" spans="1:2" x14ac:dyDescent="0.2">
      <c r="A6" t="s">
        <v>804</v>
      </c>
      <c r="B6" s="1220">
        <f>COVER!P35</f>
        <v>0</v>
      </c>
    </row>
    <row r="7" spans="1:2" x14ac:dyDescent="0.2">
      <c r="A7" t="s">
        <v>800</v>
      </c>
      <c r="B7" s="1220" t="str">
        <f>COVER!I38</f>
        <v>Daniel Coglianese</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060-003973</v>
      </c>
    </row>
    <row r="16" spans="1:2" x14ac:dyDescent="0.2">
      <c r="A16" t="s">
        <v>490</v>
      </c>
      <c r="B16" s="1220" t="str">
        <f>COVER!T13</f>
        <v>Evans, Marshall and Pease, P.C.</v>
      </c>
    </row>
    <row r="17" spans="1:2" x14ac:dyDescent="0.2">
      <c r="A17" t="s">
        <v>1030</v>
      </c>
      <c r="B17" s="1220" t="str">
        <f>COVER!T15</f>
        <v>Jeffery M. Rollefson, CPA</v>
      </c>
    </row>
    <row r="18" spans="1:2" x14ac:dyDescent="0.2">
      <c r="A18" t="s">
        <v>1345</v>
      </c>
      <c r="B18" s="1220" t="str">
        <f>COVER!T17</f>
        <v>1875 Hicks Road</v>
      </c>
    </row>
    <row r="19" spans="1:2" x14ac:dyDescent="0.2">
      <c r="A19" t="s">
        <v>1032</v>
      </c>
      <c r="B19" s="1220" t="str">
        <f>COVER!T25</f>
        <v>jeff@empcpa.com</v>
      </c>
    </row>
    <row r="20" spans="1:2" x14ac:dyDescent="0.2">
      <c r="A20" t="s">
        <v>1033</v>
      </c>
      <c r="B20" s="1220" t="str">
        <f>COVER!T19</f>
        <v>Rolling Meadows</v>
      </c>
    </row>
    <row r="21" spans="1:2" x14ac:dyDescent="0.2">
      <c r="A21" t="s">
        <v>558</v>
      </c>
      <c r="B21" s="1220" t="str">
        <f>COVER!X19</f>
        <v>IL</v>
      </c>
    </row>
    <row r="22" spans="1:2" x14ac:dyDescent="0.2">
      <c r="A22" t="s">
        <v>1034</v>
      </c>
      <c r="B22" s="1220">
        <f>COVER!Z19</f>
        <v>60008</v>
      </c>
    </row>
    <row r="23" spans="1:2" x14ac:dyDescent="0.2">
      <c r="A23" t="s">
        <v>1347</v>
      </c>
      <c r="B23" s="1220" t="str">
        <f>COVER!T21</f>
        <v>847-221-5700</v>
      </c>
    </row>
    <row r="24" spans="1:2" x14ac:dyDescent="0.2">
      <c r="A24" t="s">
        <v>1346</v>
      </c>
      <c r="B24" s="1220">
        <f>COVER!Y21</f>
        <v>0</v>
      </c>
    </row>
    <row r="25" spans="1:2" x14ac:dyDescent="0.2">
      <c r="A25" t="s">
        <v>860</v>
      </c>
      <c r="B25" s="1220">
        <f>COVER!B34</f>
        <v>0</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33512</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1789798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2533158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145669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1118949</v>
      </c>
      <c r="C91" s="13" t="s">
        <v>653</v>
      </c>
      <c r="D91" s="13" t="str">
        <f t="shared" si="0"/>
        <v>Error?</v>
      </c>
    </row>
    <row r="92" spans="1:4" x14ac:dyDescent="0.2">
      <c r="A92" s="54">
        <v>31</v>
      </c>
      <c r="B92" s="1220">
        <f>'Assets-Liab 5-6'!C39</f>
        <v>1414209</v>
      </c>
      <c r="D92" s="13" t="str">
        <f t="shared" si="0"/>
        <v>Error?</v>
      </c>
    </row>
    <row r="93" spans="1:4" x14ac:dyDescent="0.2">
      <c r="A93" s="54">
        <v>32</v>
      </c>
      <c r="B93" s="1220">
        <f>'Assets-Liab 5-6'!C41</f>
        <v>2533158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208704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851482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17052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26855</v>
      </c>
      <c r="C122" s="13" t="s">
        <v>653</v>
      </c>
      <c r="D122" s="13" t="str">
        <f t="shared" si="0"/>
        <v>Error?</v>
      </c>
    </row>
    <row r="123" spans="1:4" x14ac:dyDescent="0.2">
      <c r="A123" s="54">
        <v>62</v>
      </c>
      <c r="B123" s="1220">
        <f>'Assets-Liab 5-6'!D39</f>
        <v>824627</v>
      </c>
      <c r="D123" s="13" t="str">
        <f t="shared" si="0"/>
        <v>Error?</v>
      </c>
    </row>
    <row r="124" spans="1:4" x14ac:dyDescent="0.2">
      <c r="A124" s="54">
        <v>63</v>
      </c>
      <c r="B124" s="1220">
        <f>'Assets-Liab 5-6'!D41</f>
        <v>851482</v>
      </c>
      <c r="C124" s="13" t="s">
        <v>653</v>
      </c>
      <c r="D124" s="13" t="str">
        <f t="shared" si="0"/>
        <v>Error?</v>
      </c>
    </row>
    <row r="125" spans="1:4" x14ac:dyDescent="0.2">
      <c r="A125" s="82">
        <v>64</v>
      </c>
      <c r="D125" s="13" t="str">
        <f t="shared" si="0"/>
        <v>OK</v>
      </c>
    </row>
    <row r="126" spans="1:4" x14ac:dyDescent="0.2">
      <c r="A126" s="54">
        <v>65</v>
      </c>
      <c r="B126" s="1220">
        <f>'Assets-Liab 5-6'!E6</f>
        <v>193048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634113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15546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15546</v>
      </c>
      <c r="C139" s="13" t="s">
        <v>653</v>
      </c>
      <c r="D139" s="13" t="str">
        <f t="shared" si="1"/>
        <v>Error?</v>
      </c>
    </row>
    <row r="140" spans="1:4" x14ac:dyDescent="0.2">
      <c r="A140" s="54">
        <v>79</v>
      </c>
      <c r="B140" s="1220">
        <f>'Assets-Liab 5-6'!E39</f>
        <v>618567</v>
      </c>
      <c r="D140" s="13" t="str">
        <f t="shared" si="1"/>
        <v>Error?</v>
      </c>
    </row>
    <row r="141" spans="1:4" x14ac:dyDescent="0.2">
      <c r="A141" s="54">
        <v>80</v>
      </c>
      <c r="B141" s="1220">
        <f>'Assets-Liab 5-6'!E41</f>
        <v>634113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21657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238886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1888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9621</v>
      </c>
      <c r="C169" s="13" t="s">
        <v>653</v>
      </c>
      <c r="D169" s="13" t="str">
        <f t="shared" si="1"/>
        <v>Error?</v>
      </c>
    </row>
    <row r="170" spans="1:4" x14ac:dyDescent="0.2">
      <c r="A170" s="54">
        <v>109</v>
      </c>
      <c r="B170" s="1220">
        <f>'Assets-Liab 5-6'!F39</f>
        <v>229265</v>
      </c>
      <c r="D170" s="13" t="str">
        <f t="shared" si="1"/>
        <v>Error?</v>
      </c>
    </row>
    <row r="171" spans="1:4" x14ac:dyDescent="0.2">
      <c r="A171" s="54">
        <v>110</v>
      </c>
      <c r="B171" s="1220">
        <f>'Assets-Liab 5-6'!F41</f>
        <v>238886</v>
      </c>
      <c r="C171" s="13" t="s">
        <v>653</v>
      </c>
      <c r="D171" s="13" t="str">
        <f t="shared" si="1"/>
        <v>Error?</v>
      </c>
    </row>
    <row r="172" spans="1:4" x14ac:dyDescent="0.2">
      <c r="A172" s="82">
        <v>111</v>
      </c>
      <c r="D172" s="13" t="str">
        <f t="shared" si="1"/>
        <v>OK</v>
      </c>
    </row>
    <row r="173" spans="1:4" x14ac:dyDescent="0.2">
      <c r="A173" s="54">
        <v>112</v>
      </c>
      <c r="B173" s="1220">
        <f>'Assets-Liab 5-6'!G6</f>
        <v>53474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176135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5613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26910</v>
      </c>
      <c r="C188" s="13" t="s">
        <v>653</v>
      </c>
      <c r="D188" s="13" t="str">
        <f t="shared" si="1"/>
        <v>Error?</v>
      </c>
    </row>
    <row r="189" spans="1:4" x14ac:dyDescent="0.2">
      <c r="A189" s="54">
        <v>128</v>
      </c>
      <c r="B189" s="1220">
        <f>'Assets-Liab 5-6'!G39</f>
        <v>149225</v>
      </c>
      <c r="D189" s="13" t="str">
        <f t="shared" si="1"/>
        <v>Error?</v>
      </c>
    </row>
    <row r="190" spans="1:4" x14ac:dyDescent="0.2">
      <c r="A190" s="54">
        <v>129</v>
      </c>
      <c r="B190" s="1220">
        <f>'Assets-Liab 5-6'!G41</f>
        <v>176135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264189</v>
      </c>
      <c r="D273" s="13" t="str">
        <f t="shared" si="3"/>
        <v>Error?</v>
      </c>
    </row>
    <row r="274" spans="1:4" x14ac:dyDescent="0.2">
      <c r="A274" s="54">
        <v>213</v>
      </c>
      <c r="B274" s="1220">
        <f>'Assets-Liab 5-6'!M17</f>
        <v>3437844</v>
      </c>
      <c r="D274" s="13" t="str">
        <f t="shared" si="3"/>
        <v>Error?</v>
      </c>
    </row>
    <row r="275" spans="1:4" x14ac:dyDescent="0.2">
      <c r="A275" s="54">
        <v>214</v>
      </c>
      <c r="B275" s="1220">
        <f>'Assets-Liab 5-6'!M18</f>
        <v>94743</v>
      </c>
      <c r="D275" s="13" t="str">
        <f t="shared" si="3"/>
        <v>Error?</v>
      </c>
    </row>
    <row r="276" spans="1:4" x14ac:dyDescent="0.2">
      <c r="A276" s="54">
        <v>215</v>
      </c>
      <c r="B276" s="1220">
        <f>'Assets-Liab 5-6'!M19</f>
        <v>1736258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5533034</v>
      </c>
      <c r="C279" s="13" t="s">
        <v>653</v>
      </c>
      <c r="D279" s="13" t="str">
        <f t="shared" si="3"/>
        <v>Error?</v>
      </c>
    </row>
    <row r="280" spans="1:4" x14ac:dyDescent="0.2">
      <c r="A280" s="54">
        <v>219</v>
      </c>
      <c r="B280" s="1220">
        <f>'Assets-Liab 5-6'!M40</f>
        <v>5533034</v>
      </c>
      <c r="D280" s="13" t="str">
        <f t="shared" si="3"/>
        <v>Error?</v>
      </c>
    </row>
    <row r="281" spans="1:4" x14ac:dyDescent="0.2">
      <c r="A281" s="54">
        <v>220</v>
      </c>
      <c r="B281" s="1220">
        <f>'Assets-Liab 5-6'!M41</f>
        <v>5533034</v>
      </c>
      <c r="C281" s="13" t="s">
        <v>653</v>
      </c>
      <c r="D281" s="13" t="str">
        <f t="shared" si="3"/>
        <v>Error?</v>
      </c>
    </row>
    <row r="282" spans="1:4" x14ac:dyDescent="0.2">
      <c r="A282" s="54">
        <v>221</v>
      </c>
      <c r="B282" s="1220">
        <f>'Assets-Liab 5-6'!N21</f>
        <v>618567</v>
      </c>
      <c r="D282" s="13" t="str">
        <f t="shared" si="3"/>
        <v>Error?</v>
      </c>
    </row>
    <row r="283" spans="1:4" x14ac:dyDescent="0.2">
      <c r="A283" s="54">
        <v>222</v>
      </c>
      <c r="B283" s="1220">
        <f>'Assets-Liab 5-6'!N22</f>
        <v>4780680</v>
      </c>
      <c r="D283" s="13" t="str">
        <f t="shared" si="3"/>
        <v>Error?</v>
      </c>
    </row>
    <row r="284" spans="1:4" x14ac:dyDescent="0.2">
      <c r="A284" s="54">
        <v>223</v>
      </c>
      <c r="B284" s="1220">
        <f>'Assets-Liab 5-6'!N23</f>
        <v>5399247</v>
      </c>
      <c r="C284" s="13" t="s">
        <v>653</v>
      </c>
      <c r="D284" s="13" t="str">
        <f t="shared" si="3"/>
        <v>Error?</v>
      </c>
    </row>
    <row r="285" spans="1:4" x14ac:dyDescent="0.2">
      <c r="A285" s="54">
        <v>224</v>
      </c>
      <c r="B285" s="1220">
        <f>'Assets-Liab 5-6'!N36</f>
        <v>5399247</v>
      </c>
      <c r="D285" s="13" t="str">
        <f t="shared" si="3"/>
        <v>Error?</v>
      </c>
    </row>
    <row r="286" spans="1:4" x14ac:dyDescent="0.2">
      <c r="A286" s="82">
        <v>225</v>
      </c>
      <c r="D286" s="13" t="str">
        <f t="shared" si="3"/>
        <v>OK</v>
      </c>
    </row>
    <row r="287" spans="1:4" x14ac:dyDescent="0.2">
      <c r="A287" s="54">
        <v>226</v>
      </c>
      <c r="B287" s="1220">
        <f>'Assets-Liab 5-6'!N37</f>
        <v>5399247</v>
      </c>
      <c r="C287" s="13" t="s">
        <v>653</v>
      </c>
      <c r="D287" s="13" t="str">
        <f t="shared" si="3"/>
        <v>Error?</v>
      </c>
    </row>
    <row r="288" spans="1:4" x14ac:dyDescent="0.2">
      <c r="A288" s="54">
        <v>227</v>
      </c>
      <c r="B288" s="1220">
        <f>'Assets-Liab 5-6'!N41</f>
        <v>5399247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998946</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2108091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80493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193105</v>
      </c>
      <c r="D718" s="13" t="str">
        <f t="shared" si="10"/>
        <v>Error?</v>
      </c>
    </row>
    <row r="719" spans="1:4" x14ac:dyDescent="0.2">
      <c r="A719" s="54">
        <v>658</v>
      </c>
      <c r="B719" s="1220">
        <f>'Expenditures 15-22'!C15</f>
        <v>12101</v>
      </c>
      <c r="D719" s="13" t="str">
        <f t="shared" si="10"/>
        <v>Error?</v>
      </c>
    </row>
    <row r="720" spans="1:4" x14ac:dyDescent="0.2">
      <c r="A720" s="54">
        <v>659</v>
      </c>
      <c r="B720" s="1220">
        <f>'Expenditures 15-22'!C33</f>
        <v>3259835</v>
      </c>
      <c r="C720" s="13" t="s">
        <v>653</v>
      </c>
      <c r="D720" s="13" t="str">
        <f t="shared" si="10"/>
        <v>Error?</v>
      </c>
    </row>
    <row r="721" spans="1:4" x14ac:dyDescent="0.2">
      <c r="A721" s="54">
        <v>660</v>
      </c>
      <c r="B721" s="1220">
        <f>'Expenditures 15-22'!C36</f>
        <v>49916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90369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140285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460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460</v>
      </c>
      <c r="C731" s="13" t="s">
        <v>653</v>
      </c>
      <c r="D731" s="13" t="str">
        <f t="shared" si="10"/>
        <v>Error?</v>
      </c>
    </row>
    <row r="732" spans="1:4" x14ac:dyDescent="0.2">
      <c r="A732" s="54">
        <v>671</v>
      </c>
      <c r="B732" s="1220">
        <f>'Expenditures 15-22'!C49</f>
        <v>55274</v>
      </c>
      <c r="D732" s="13" t="str">
        <f t="shared" si="10"/>
        <v>Error?</v>
      </c>
    </row>
    <row r="733" spans="1:4" x14ac:dyDescent="0.2">
      <c r="A733" s="54">
        <v>672</v>
      </c>
      <c r="B733" s="1220">
        <f>'Expenditures 15-22'!C50</f>
        <v>145935</v>
      </c>
      <c r="D733" s="13" t="str">
        <f t="shared" si="10"/>
        <v>Error?</v>
      </c>
    </row>
    <row r="734" spans="1:4" x14ac:dyDescent="0.2">
      <c r="A734" s="54">
        <v>673</v>
      </c>
      <c r="B734" s="1220">
        <f>'Expenditures 15-22'!C53</f>
        <v>201209</v>
      </c>
      <c r="C734" s="13" t="s">
        <v>653</v>
      </c>
      <c r="D734" s="13" t="str">
        <f t="shared" si="10"/>
        <v>Error?</v>
      </c>
    </row>
    <row r="735" spans="1:4" x14ac:dyDescent="0.2">
      <c r="A735" s="54">
        <v>674</v>
      </c>
      <c r="B735" s="1220">
        <f>'Expenditures 15-22'!C55</f>
        <v>186062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186062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62780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21586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84366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612382</v>
      </c>
      <c r="C755" s="13" t="s">
        <v>653</v>
      </c>
      <c r="D755" s="13" t="str">
        <f t="shared" si="10"/>
        <v>Error?</v>
      </c>
    </row>
    <row r="756" spans="1:4" x14ac:dyDescent="0.2">
      <c r="A756" s="54">
        <v>695</v>
      </c>
      <c r="B756" s="1220">
        <f>'Expenditures 15-22'!C75</f>
        <v>54456</v>
      </c>
      <c r="D756" s="13" t="str">
        <f t="shared" si="10"/>
        <v>Error?</v>
      </c>
    </row>
    <row r="757" spans="1:4" x14ac:dyDescent="0.2">
      <c r="A757" s="54">
        <v>696</v>
      </c>
      <c r="B757" s="1220">
        <f>'Expenditures 15-22'!C114</f>
        <v>3926673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431810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2850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12580</v>
      </c>
      <c r="D776" s="13" t="str">
        <f t="shared" si="11"/>
        <v>Error?</v>
      </c>
    </row>
    <row r="777" spans="1:4" x14ac:dyDescent="0.2">
      <c r="A777" s="54">
        <v>716</v>
      </c>
      <c r="B777" s="1220">
        <f>'Expenditures 15-22'!D15</f>
        <v>68</v>
      </c>
      <c r="D777" s="13" t="str">
        <f t="shared" si="11"/>
        <v>Error?</v>
      </c>
    </row>
    <row r="778" spans="1:4" x14ac:dyDescent="0.2">
      <c r="A778" s="54">
        <v>717</v>
      </c>
      <c r="B778" s="1220">
        <f>'Expenditures 15-22'!D33</f>
        <v>603850</v>
      </c>
      <c r="C778" s="13" t="s">
        <v>653</v>
      </c>
      <c r="D778" s="13" t="str">
        <f t="shared" si="11"/>
        <v>Error?</v>
      </c>
    </row>
    <row r="779" spans="1:4" x14ac:dyDescent="0.2">
      <c r="A779" s="54">
        <v>718</v>
      </c>
      <c r="B779" s="1220">
        <f>'Expenditures 15-22'!D36</f>
        <v>10711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2242</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15365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28318</v>
      </c>
      <c r="C785" s="13" t="s">
        <v>653</v>
      </c>
      <c r="D785" s="13" t="str">
        <f t="shared" si="11"/>
        <v>Error?</v>
      </c>
    </row>
    <row r="786" spans="1:4" x14ac:dyDescent="0.2">
      <c r="A786" s="54">
        <v>725</v>
      </c>
      <c r="B786" s="1220">
        <f>'Expenditures 15-22'!D44</f>
        <v>160</v>
      </c>
      <c r="D786" s="13" t="str">
        <f t="shared" si="11"/>
        <v>Error?</v>
      </c>
    </row>
    <row r="787" spans="1:4" x14ac:dyDescent="0.2">
      <c r="A787" s="54">
        <v>726</v>
      </c>
      <c r="B787" s="1220">
        <f>'Expenditures 15-22'!D45</f>
        <v>1259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1419</v>
      </c>
      <c r="C789" s="13" t="s">
        <v>653</v>
      </c>
      <c r="D789" s="13" t="str">
        <f t="shared" si="11"/>
        <v>Error?</v>
      </c>
    </row>
    <row r="790" spans="1:4" x14ac:dyDescent="0.2">
      <c r="A790" s="54">
        <v>729</v>
      </c>
      <c r="B790" s="1220">
        <f>'Expenditures 15-22'!D49</f>
        <v>31647</v>
      </c>
      <c r="D790" s="13" t="str">
        <f t="shared" si="11"/>
        <v>Error?</v>
      </c>
    </row>
    <row r="791" spans="1:4" x14ac:dyDescent="0.2">
      <c r="A791" s="54">
        <v>730</v>
      </c>
      <c r="B791" s="1220">
        <f>'Expenditures 15-22'!D50</f>
        <v>37992</v>
      </c>
      <c r="D791" s="13" t="str">
        <f t="shared" si="11"/>
        <v>Error?</v>
      </c>
    </row>
    <row r="792" spans="1:4" x14ac:dyDescent="0.2">
      <c r="A792" s="54">
        <v>731</v>
      </c>
      <c r="B792" s="1220">
        <f>'Expenditures 15-22'!D53</f>
        <v>69639</v>
      </c>
      <c r="C792" s="13" t="s">
        <v>653</v>
      </c>
      <c r="D792" s="13" t="str">
        <f t="shared" si="11"/>
        <v>Error?</v>
      </c>
    </row>
    <row r="793" spans="1:4" x14ac:dyDescent="0.2">
      <c r="A793" s="54">
        <v>732</v>
      </c>
      <c r="B793" s="1220">
        <f>'Expenditures 15-22'!D55</f>
        <v>52888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52888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8558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8558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160822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764672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146706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500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2825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160217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4636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4636</v>
      </c>
      <c r="C843" s="13" t="s">
        <v>653</v>
      </c>
      <c r="D843" s="13" t="str">
        <f t="shared" si="12"/>
        <v>Error?</v>
      </c>
    </row>
    <row r="844" spans="1:4" x14ac:dyDescent="0.2">
      <c r="A844" s="54">
        <v>783</v>
      </c>
      <c r="B844" s="1220">
        <f>'Expenditures 15-22'!E44</f>
        <v>40013</v>
      </c>
      <c r="D844" s="13" t="str">
        <f t="shared" si="12"/>
        <v>Error?</v>
      </c>
    </row>
    <row r="845" spans="1:4" x14ac:dyDescent="0.2">
      <c r="A845" s="54">
        <v>784</v>
      </c>
      <c r="B845" s="1220">
        <f>'Expenditures 15-22'!E45</f>
        <v>66686</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106699</v>
      </c>
      <c r="C847" s="13" t="s">
        <v>653</v>
      </c>
      <c r="D847" s="13" t="str">
        <f t="shared" si="12"/>
        <v>Error?</v>
      </c>
    </row>
    <row r="848" spans="1:4" x14ac:dyDescent="0.2">
      <c r="A848" s="54">
        <v>787</v>
      </c>
      <c r="B848" s="1220">
        <f>'Expenditures 15-22'!E49</f>
        <v>17943</v>
      </c>
      <c r="D848" s="13" t="str">
        <f t="shared" si="12"/>
        <v>Error?</v>
      </c>
    </row>
    <row r="849" spans="1:4" x14ac:dyDescent="0.2">
      <c r="A849" s="54">
        <v>788</v>
      </c>
      <c r="B849" s="1220">
        <f>'Expenditures 15-22'!E50</f>
        <v>990</v>
      </c>
      <c r="D849" s="13" t="str">
        <f t="shared" si="12"/>
        <v>Error?</v>
      </c>
    </row>
    <row r="850" spans="1:4" x14ac:dyDescent="0.2">
      <c r="A850" s="54">
        <v>789</v>
      </c>
      <c r="B850" s="1220">
        <f>'Expenditures 15-22'!E53</f>
        <v>18933</v>
      </c>
      <c r="C850" s="13" t="s">
        <v>653</v>
      </c>
      <c r="D850" s="13" t="str">
        <f t="shared" si="12"/>
        <v>Error?</v>
      </c>
    </row>
    <row r="851" spans="1:4" x14ac:dyDescent="0.2">
      <c r="A851" s="54">
        <v>790</v>
      </c>
      <c r="B851" s="1220">
        <f>'Expenditures 15-22'!E55</f>
        <v>356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356</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15278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549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15827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146451</v>
      </c>
      <c r="C871" s="13" t="s">
        <v>653</v>
      </c>
      <c r="D871" s="13" t="str">
        <f t="shared" si="12"/>
        <v>Error?</v>
      </c>
    </row>
    <row r="872" spans="1:4" x14ac:dyDescent="0.2">
      <c r="A872" s="54">
        <v>811</v>
      </c>
      <c r="B872" s="1220">
        <f>'Expenditures 15-22'!E75</f>
        <v>1200</v>
      </c>
      <c r="D872" s="13" t="str">
        <f t="shared" si="12"/>
        <v>Error?</v>
      </c>
    </row>
    <row r="873" spans="1:4" x14ac:dyDescent="0.2">
      <c r="A873" s="54">
        <v>812</v>
      </c>
      <c r="B873" s="1220">
        <f>'Expenditures 15-22'!E114</f>
        <v>540061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104931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5776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2370</v>
      </c>
      <c r="D892" s="13" t="str">
        <f t="shared" si="12"/>
        <v>Error?</v>
      </c>
    </row>
    <row r="893" spans="1:4" x14ac:dyDescent="0.2">
      <c r="A893" s="54">
        <v>832</v>
      </c>
      <c r="B893" s="1220">
        <f>'Expenditures 15-22'!F15</f>
        <v>463</v>
      </c>
      <c r="D893" s="13" t="str">
        <f t="shared" si="12"/>
        <v>Error?</v>
      </c>
    </row>
    <row r="894" spans="1:4" x14ac:dyDescent="0.2">
      <c r="A894" s="54">
        <v>833</v>
      </c>
      <c r="B894" s="1220">
        <f>'Expenditures 15-22'!F33</f>
        <v>122853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1246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648</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1894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30673</v>
      </c>
      <c r="D903" s="13" t="str">
        <f t="shared" si="13"/>
        <v>Error?</v>
      </c>
    </row>
    <row r="904" spans="1:4" x14ac:dyDescent="0.2">
      <c r="A904" s="54">
        <v>843</v>
      </c>
      <c r="B904" s="1220">
        <f>'Expenditures 15-22'!F46</f>
        <v>9165</v>
      </c>
      <c r="D904" s="13" t="str">
        <f t="shared" si="13"/>
        <v>Error?</v>
      </c>
    </row>
    <row r="905" spans="1:4" x14ac:dyDescent="0.2">
      <c r="A905" s="54">
        <v>844</v>
      </c>
      <c r="B905" s="1220">
        <f>'Expenditures 15-22'!F47</f>
        <v>39838</v>
      </c>
      <c r="C905" s="13" t="s">
        <v>653</v>
      </c>
      <c r="D905" s="13" t="str">
        <f t="shared" si="13"/>
        <v>Error?</v>
      </c>
    </row>
    <row r="906" spans="1:4" x14ac:dyDescent="0.2">
      <c r="A906" s="54">
        <v>845</v>
      </c>
      <c r="B906" s="1220">
        <f>'Expenditures 15-22'!F49</f>
        <v>178</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178</v>
      </c>
      <c r="C908" s="13" t="s">
        <v>653</v>
      </c>
      <c r="D908" s="13" t="str">
        <f t="shared" si="13"/>
        <v>Error?</v>
      </c>
    </row>
    <row r="909" spans="1:4" x14ac:dyDescent="0.2">
      <c r="A909" s="54">
        <v>848</v>
      </c>
      <c r="B909" s="1220">
        <f>'Expenditures 15-22'!F55</f>
        <v>820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820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332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147731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148063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190793</v>
      </c>
      <c r="C929" s="13" t="s">
        <v>653</v>
      </c>
      <c r="D929" s="13" t="str">
        <f t="shared" si="13"/>
        <v>Error?</v>
      </c>
    </row>
    <row r="930" spans="1:4" x14ac:dyDescent="0.2">
      <c r="A930" s="54">
        <v>869</v>
      </c>
      <c r="B930" s="1220">
        <f>'Expenditures 15-22'!F75</f>
        <v>911</v>
      </c>
      <c r="D930" s="13" t="str">
        <f t="shared" si="13"/>
        <v>Error?</v>
      </c>
    </row>
    <row r="931" spans="1:4" x14ac:dyDescent="0.2">
      <c r="A931" s="54">
        <v>870</v>
      </c>
      <c r="B931" s="1220">
        <f>'Expenditures 15-22'!F114</f>
        <v>314557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3045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5136</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13293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1313</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1313</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80677</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80677</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1684</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1684</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83674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96967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24453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24453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3775</v>
      </c>
      <c r="D1022" s="13" t="str">
        <f t="shared" si="14"/>
        <v>Error?</v>
      </c>
    </row>
    <row r="1023" spans="1:4" x14ac:dyDescent="0.2">
      <c r="A1023" s="54">
        <v>962</v>
      </c>
      <c r="B1023" s="1220">
        <f>'Expenditures 15-22'!H50</f>
        <v>2237</v>
      </c>
      <c r="D1023" s="13" t="str">
        <f t="shared" ref="D1023:D1086" si="15">IF(ISBLANK(B1023),"OK",IF(A1023-B1023=0,"OK","Error?"))</f>
        <v>Error?</v>
      </c>
    </row>
    <row r="1024" spans="1:4" x14ac:dyDescent="0.2">
      <c r="A1024" s="54">
        <v>963</v>
      </c>
      <c r="B1024" s="1220">
        <f>'Expenditures 15-22'!H53</f>
        <v>6012</v>
      </c>
      <c r="C1024" s="13" t="s">
        <v>653</v>
      </c>
      <c r="D1024" s="13" t="str">
        <f t="shared" si="15"/>
        <v>Error?</v>
      </c>
    </row>
    <row r="1025" spans="1:4" x14ac:dyDescent="0.2">
      <c r="A1025" s="54">
        <v>964</v>
      </c>
      <c r="B1025" s="1220">
        <f>'Expenditures 15-22'!H55</f>
        <v>1198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1198</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335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335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7545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259790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291788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2819036</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94755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210880</v>
      </c>
      <c r="C1106" s="13" t="s">
        <v>653</v>
      </c>
      <c r="D1106" s="13" t="str">
        <f t="shared" si="16"/>
        <v>Error?</v>
      </c>
    </row>
    <row r="1107" spans="1:4" x14ac:dyDescent="0.2">
      <c r="A1107" s="54">
        <v>1046</v>
      </c>
      <c r="B1107" s="1220">
        <f>'Expenditures 15-22'!K15</f>
        <v>12632</v>
      </c>
      <c r="C1107" s="13" t="s">
        <v>653</v>
      </c>
      <c r="D1107" s="13" t="str">
        <f t="shared" si="16"/>
        <v>Error?</v>
      </c>
    </row>
    <row r="1108" spans="1:4" x14ac:dyDescent="0.2">
      <c r="A1108" s="54">
        <v>1047</v>
      </c>
      <c r="B1108" s="1220">
        <f>'Expenditures 15-22'!K33</f>
        <v>4184501</v>
      </c>
      <c r="C1108" s="13" t="s">
        <v>653</v>
      </c>
      <c r="D1108" s="13" t="str">
        <f t="shared" si="16"/>
        <v>Error?</v>
      </c>
    </row>
    <row r="1109" spans="1:4" x14ac:dyDescent="0.2">
      <c r="A1109" s="54">
        <v>1048</v>
      </c>
      <c r="B1109" s="1220">
        <f>'Expenditures 15-22'!K36</f>
        <v>60627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9437</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106382</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176446</v>
      </c>
      <c r="C1115" s="13" t="s">
        <v>653</v>
      </c>
      <c r="D1115" s="13" t="str">
        <f t="shared" si="16"/>
        <v>Error?</v>
      </c>
    </row>
    <row r="1116" spans="1:4" x14ac:dyDescent="0.2">
      <c r="A1116" s="54">
        <v>1055</v>
      </c>
      <c r="B1116" s="1220">
        <f>'Expenditures 15-22'!K44</f>
        <v>40173</v>
      </c>
      <c r="C1116" s="13" t="s">
        <v>653</v>
      </c>
      <c r="D1116" s="13" t="str">
        <f t="shared" si="16"/>
        <v>Error?</v>
      </c>
    </row>
    <row r="1117" spans="1:4" x14ac:dyDescent="0.2">
      <c r="A1117" s="54">
        <v>1056</v>
      </c>
      <c r="B1117" s="1220">
        <f>'Expenditures 15-22'!K45</f>
        <v>179755</v>
      </c>
      <c r="C1117" s="13" t="s">
        <v>653</v>
      </c>
      <c r="D1117" s="13" t="str">
        <f t="shared" si="16"/>
        <v>Error?</v>
      </c>
    </row>
    <row r="1118" spans="1:4" x14ac:dyDescent="0.2">
      <c r="A1118" s="54">
        <v>1057</v>
      </c>
      <c r="B1118" s="1220">
        <f>'Expenditures 15-22'!K46</f>
        <v>9165</v>
      </c>
      <c r="C1118" s="13" t="s">
        <v>653</v>
      </c>
      <c r="D1118" s="13" t="str">
        <f t="shared" si="16"/>
        <v>Error?</v>
      </c>
    </row>
    <row r="1119" spans="1:4" x14ac:dyDescent="0.2">
      <c r="A1119" s="54">
        <v>1058</v>
      </c>
      <c r="B1119" s="1220">
        <f>'Expenditures 15-22'!K47</f>
        <v>229093</v>
      </c>
      <c r="C1119" s="13" t="s">
        <v>653</v>
      </c>
      <c r="D1119" s="13" t="str">
        <f t="shared" si="16"/>
        <v>Error?</v>
      </c>
    </row>
    <row r="1120" spans="1:4" x14ac:dyDescent="0.2">
      <c r="A1120" s="54">
        <v>1059</v>
      </c>
      <c r="B1120" s="1220">
        <f>'Expenditures 15-22'!K49</f>
        <v>108817</v>
      </c>
      <c r="C1120" s="13" t="s">
        <v>653</v>
      </c>
      <c r="D1120" s="13" t="str">
        <f t="shared" si="16"/>
        <v>Error?</v>
      </c>
    </row>
    <row r="1121" spans="1:4" x14ac:dyDescent="0.2">
      <c r="A1121" s="54">
        <v>1060</v>
      </c>
      <c r="B1121" s="1220">
        <f>'Expenditures 15-22'!K50</f>
        <v>187154</v>
      </c>
      <c r="C1121" s="13" t="s">
        <v>653</v>
      </c>
      <c r="D1121" s="13" t="str">
        <f t="shared" si="16"/>
        <v>Error?</v>
      </c>
    </row>
    <row r="1122" spans="1:4" x14ac:dyDescent="0.2">
      <c r="A1122" s="54">
        <v>1061</v>
      </c>
      <c r="B1122" s="1220">
        <f>'Expenditures 15-22'!K53</f>
        <v>295971</v>
      </c>
      <c r="C1122" s="13" t="s">
        <v>653</v>
      </c>
      <c r="D1122" s="13" t="str">
        <f t="shared" si="16"/>
        <v>Error?</v>
      </c>
    </row>
    <row r="1123" spans="1:4" x14ac:dyDescent="0.2">
      <c r="A1123" s="54">
        <v>1062</v>
      </c>
      <c r="B1123" s="1220">
        <f>'Expenditures 15-22'!K55</f>
        <v>243008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243008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87283</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169866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257149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1201667</v>
      </c>
      <c r="C1143" s="13" t="s">
        <v>653</v>
      </c>
      <c r="D1143" s="13" t="str">
        <f t="shared" si="16"/>
        <v>Error?</v>
      </c>
    </row>
    <row r="1144" spans="1:4" x14ac:dyDescent="0.2">
      <c r="A1144" s="54">
        <v>1083</v>
      </c>
      <c r="B1144" s="1220">
        <f>'Expenditures 15-22'!K75</f>
        <v>56567</v>
      </c>
      <c r="C1144" s="13" t="s">
        <v>653</v>
      </c>
      <c r="D1144" s="13" t="str">
        <f t="shared" si="16"/>
        <v>Error?</v>
      </c>
    </row>
    <row r="1145" spans="1:4" x14ac:dyDescent="0.2">
      <c r="A1145" s="54">
        <v>1084</v>
      </c>
      <c r="B1145" s="1220">
        <f>'Expenditures 15-22'!K102</f>
        <v>491983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5934718</v>
      </c>
      <c r="C1152" s="13" t="s">
        <v>653</v>
      </c>
      <c r="D1152" s="13" t="str">
        <f t="shared" si="17"/>
        <v>Error?</v>
      </c>
    </row>
    <row r="1153" spans="1:4" x14ac:dyDescent="0.2">
      <c r="A1153" s="54">
        <v>1092</v>
      </c>
      <c r="B1153" s="1220">
        <f>'Expenditures 15-22'!K115</f>
        <v>-732840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219870</v>
      </c>
      <c r="D1221" s="13" t="str">
        <f t="shared" si="18"/>
        <v>Error?</v>
      </c>
    </row>
    <row r="1222" spans="1:4" x14ac:dyDescent="0.2">
      <c r="A1222" s="82">
        <v>1161</v>
      </c>
      <c r="D1222" s="13" t="str">
        <f t="shared" si="18"/>
        <v>OK</v>
      </c>
    </row>
    <row r="1223" spans="1:4" x14ac:dyDescent="0.2">
      <c r="A1223" s="54">
        <v>1162</v>
      </c>
      <c r="B1223" s="1220">
        <f>'Expenditures 15-22'!C127</f>
        <v>219870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219870</v>
      </c>
      <c r="C1225" s="13" t="s">
        <v>653</v>
      </c>
      <c r="D1225" s="13" t="str">
        <f t="shared" si="18"/>
        <v>Error?</v>
      </c>
    </row>
    <row r="1226" spans="1:4" x14ac:dyDescent="0.2">
      <c r="A1226" s="54">
        <v>1165</v>
      </c>
      <c r="B1226" s="1220">
        <f>'Expenditures 15-22'!C150</f>
        <v>219870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28824</v>
      </c>
      <c r="D1229" s="13" t="str">
        <f t="shared" si="18"/>
        <v>Error?</v>
      </c>
    </row>
    <row r="1230" spans="1:4" x14ac:dyDescent="0.2">
      <c r="A1230" s="82">
        <v>1169</v>
      </c>
      <c r="D1230" s="13" t="str">
        <f t="shared" si="18"/>
        <v>OK</v>
      </c>
    </row>
    <row r="1231" spans="1:4" x14ac:dyDescent="0.2">
      <c r="A1231" s="54">
        <v>1170</v>
      </c>
      <c r="B1231" s="1220">
        <f>'Expenditures 15-22'!D127</f>
        <v>28824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28824</v>
      </c>
      <c r="C1233" s="13" t="s">
        <v>653</v>
      </c>
      <c r="D1233" s="13" t="str">
        <f t="shared" si="18"/>
        <v>Error?</v>
      </c>
    </row>
    <row r="1234" spans="1:4" x14ac:dyDescent="0.2">
      <c r="A1234" s="54">
        <v>1173</v>
      </c>
      <c r="B1234" s="1220">
        <f>'Expenditures 15-22'!D150</f>
        <v>28824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5278</v>
      </c>
      <c r="D1236" s="13" t="str">
        <f t="shared" si="18"/>
        <v>Error?</v>
      </c>
    </row>
    <row r="1237" spans="1:4" x14ac:dyDescent="0.2">
      <c r="A1237" s="54">
        <v>1176</v>
      </c>
      <c r="B1237" s="1220">
        <f>'Expenditures 15-22'!E124</f>
        <v>179823</v>
      </c>
      <c r="D1237" s="13" t="str">
        <f t="shared" si="18"/>
        <v>Error?</v>
      </c>
    </row>
    <row r="1238" spans="1:4" x14ac:dyDescent="0.2">
      <c r="A1238" s="82">
        <v>1177</v>
      </c>
      <c r="D1238" s="13" t="str">
        <f t="shared" si="18"/>
        <v>OK</v>
      </c>
    </row>
    <row r="1239" spans="1:4" x14ac:dyDescent="0.2">
      <c r="A1239" s="54">
        <v>1178</v>
      </c>
      <c r="B1239" s="1220">
        <f>'Expenditures 15-22'!E127</f>
        <v>185101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185101</v>
      </c>
      <c r="C1241" s="13" t="s">
        <v>653</v>
      </c>
      <c r="D1241" s="13" t="str">
        <f t="shared" si="18"/>
        <v>Error?</v>
      </c>
    </row>
    <row r="1242" spans="1:4" x14ac:dyDescent="0.2">
      <c r="A1242" s="54">
        <v>1181</v>
      </c>
      <c r="B1242" s="1220">
        <f>'Expenditures 15-22'!E150</f>
        <v>185101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104006</v>
      </c>
      <c r="D1245" s="13" t="str">
        <f t="shared" si="18"/>
        <v>Error?</v>
      </c>
    </row>
    <row r="1246" spans="1:4" x14ac:dyDescent="0.2">
      <c r="A1246" s="82">
        <v>1185</v>
      </c>
      <c r="D1246" s="13" t="str">
        <f t="shared" si="18"/>
        <v>OK</v>
      </c>
    </row>
    <row r="1247" spans="1:4" x14ac:dyDescent="0.2">
      <c r="A1247" s="54">
        <v>1186</v>
      </c>
      <c r="B1247" s="1220">
        <f>'Expenditures 15-22'!F127</f>
        <v>104006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104006</v>
      </c>
      <c r="C1249" s="13" t="s">
        <v>653</v>
      </c>
      <c r="D1249" s="13" t="str">
        <f t="shared" si="18"/>
        <v>Error?</v>
      </c>
    </row>
    <row r="1250" spans="1:4" x14ac:dyDescent="0.2">
      <c r="A1250" s="54">
        <v>1189</v>
      </c>
      <c r="B1250" s="1220">
        <f>'Expenditures 15-22'!F150</f>
        <v>104006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81559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81559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81559</v>
      </c>
      <c r="C1258" s="13" t="s">
        <v>653</v>
      </c>
      <c r="D1258" s="13" t="str">
        <f t="shared" si="18"/>
        <v>Error?</v>
      </c>
    </row>
    <row r="1259" spans="1:4" x14ac:dyDescent="0.2">
      <c r="A1259" s="54">
        <v>1198</v>
      </c>
      <c r="B1259" s="1220">
        <f>'Expenditures 15-22'!G150</f>
        <v>81559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6591</v>
      </c>
      <c r="D1262" s="13" t="str">
        <f t="shared" si="18"/>
        <v>Error?</v>
      </c>
    </row>
    <row r="1263" spans="1:4" x14ac:dyDescent="0.2">
      <c r="A1263" s="82">
        <v>1202</v>
      </c>
      <c r="D1263" s="13" t="str">
        <f t="shared" si="18"/>
        <v>OK</v>
      </c>
    </row>
    <row r="1264" spans="1:4" x14ac:dyDescent="0.2">
      <c r="A1264" s="54">
        <v>1203</v>
      </c>
      <c r="B1264" s="1220">
        <f>'Expenditures 15-22'!H127</f>
        <v>6591</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6591</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6591</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5278</v>
      </c>
      <c r="C1275" s="13" t="s">
        <v>653</v>
      </c>
      <c r="D1275" s="13" t="str">
        <f t="shared" si="18"/>
        <v>Error?</v>
      </c>
    </row>
    <row r="1276" spans="1:4" x14ac:dyDescent="0.2">
      <c r="A1276" s="54">
        <v>1215</v>
      </c>
      <c r="B1276" s="1220">
        <f>'Expenditures 15-22'!K124</f>
        <v>620673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625951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625951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625951</v>
      </c>
      <c r="C1288" s="13" t="s">
        <v>653</v>
      </c>
      <c r="D1288" s="13" t="str">
        <f t="shared" si="19"/>
        <v>Error?</v>
      </c>
    </row>
    <row r="1289" spans="1:4" x14ac:dyDescent="0.2">
      <c r="A1289" s="54">
        <v>1228</v>
      </c>
      <c r="B1289" s="1220">
        <f>'Expenditures 15-22'!K151</f>
        <v>-13235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158214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315764</v>
      </c>
      <c r="D1315" s="13" t="str">
        <f t="shared" si="19"/>
        <v>Error?</v>
      </c>
    </row>
    <row r="1316" spans="1:4" x14ac:dyDescent="0.2">
      <c r="A1316" s="54">
        <v>1255</v>
      </c>
      <c r="B1316" s="1220">
        <f>'Expenditures 15-22'!H165</f>
        <v>94861</v>
      </c>
      <c r="D1316" s="13" t="str">
        <f t="shared" si="19"/>
        <v>Error?</v>
      </c>
    </row>
    <row r="1317" spans="1:4" x14ac:dyDescent="0.2">
      <c r="A1317" s="54">
        <v>1256</v>
      </c>
      <c r="B1317" s="1220">
        <f>'Expenditures 15-22'!H166</f>
        <v>568839</v>
      </c>
      <c r="C1317" s="13" t="s">
        <v>653</v>
      </c>
      <c r="D1317" s="13" t="str">
        <f t="shared" si="19"/>
        <v>Error?</v>
      </c>
    </row>
    <row r="1318" spans="1:4" x14ac:dyDescent="0.2">
      <c r="A1318" s="54">
        <v>1257</v>
      </c>
      <c r="B1318" s="1220">
        <f>'Expenditures 15-22'!H168</f>
        <v>568839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158214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315764</v>
      </c>
      <c r="C1329" s="13" t="s">
        <v>653</v>
      </c>
      <c r="D1329" s="13" t="str">
        <f t="shared" si="19"/>
        <v>Error?</v>
      </c>
    </row>
    <row r="1330" spans="1:4" x14ac:dyDescent="0.2">
      <c r="A1330" s="54">
        <v>1269</v>
      </c>
      <c r="B1330" s="1220">
        <f>'Expenditures 15-22'!K165</f>
        <v>94861</v>
      </c>
      <c r="C1330" s="13" t="s">
        <v>653</v>
      </c>
      <c r="D1330" s="13" t="str">
        <f t="shared" si="19"/>
        <v>Error?</v>
      </c>
    </row>
    <row r="1331" spans="1:4" x14ac:dyDescent="0.2">
      <c r="A1331" s="54">
        <v>1270</v>
      </c>
      <c r="B1331" s="1220">
        <f>'Expenditures 15-22'!K166</f>
        <v>568839</v>
      </c>
      <c r="C1331" s="13" t="s">
        <v>653</v>
      </c>
      <c r="D1331" s="13" t="str">
        <f t="shared" si="19"/>
        <v>Error?</v>
      </c>
    </row>
    <row r="1332" spans="1:4" x14ac:dyDescent="0.2">
      <c r="A1332" s="54">
        <v>1271</v>
      </c>
      <c r="B1332" s="1220">
        <f>'Expenditures 15-22'!K168</f>
        <v>568839</v>
      </c>
      <c r="C1332" s="13" t="s">
        <v>653</v>
      </c>
      <c r="D1332" s="13" t="str">
        <f t="shared" si="19"/>
        <v>Error?</v>
      </c>
    </row>
    <row r="1333" spans="1:4" x14ac:dyDescent="0.2">
      <c r="A1333" s="54">
        <v>1272</v>
      </c>
      <c r="B1333" s="1220">
        <f>'Expenditures 15-22'!K169</f>
        <v>-159117</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83700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83700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83700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83700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83700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83700</v>
      </c>
      <c r="C1388" s="13" t="s">
        <v>653</v>
      </c>
      <c r="D1388" s="13" t="str">
        <f t="shared" si="20"/>
        <v>Error?</v>
      </c>
    </row>
    <row r="1389" spans="1:4" x14ac:dyDescent="0.2">
      <c r="A1389" s="54">
        <v>1328</v>
      </c>
      <c r="B1389" s="1220">
        <f>'Expenditures 15-22'!K205</f>
        <v>-13973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118693</v>
      </c>
      <c r="C1410" s="13" t="s">
        <v>653</v>
      </c>
      <c r="D1410" s="13" t="str">
        <f t="shared" si="21"/>
        <v>Error?</v>
      </c>
    </row>
    <row r="1411" spans="1:4" x14ac:dyDescent="0.2">
      <c r="A1411" s="54">
        <v>1350</v>
      </c>
      <c r="B1411" s="1220">
        <f>'Expenditures 15-22'!D226</f>
        <v>694</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694</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107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107</v>
      </c>
      <c r="C1421" s="13" t="s">
        <v>653</v>
      </c>
      <c r="D1421" s="13" t="str">
        <f t="shared" si="21"/>
        <v>Error?</v>
      </c>
    </row>
    <row r="1422" spans="1:4" x14ac:dyDescent="0.2">
      <c r="A1422" s="54">
        <v>1361</v>
      </c>
      <c r="B1422" s="1220">
        <f>'Expenditures 15-22'!D239</f>
        <v>124</v>
      </c>
      <c r="D1422" s="13" t="str">
        <f t="shared" si="21"/>
        <v>Error?</v>
      </c>
    </row>
    <row r="1423" spans="1:4" x14ac:dyDescent="0.2">
      <c r="A1423" s="54">
        <v>1362</v>
      </c>
      <c r="B1423" s="1220">
        <f>'Expenditures 15-22'!D240</f>
        <v>11307</v>
      </c>
      <c r="D1423" s="13" t="str">
        <f t="shared" si="21"/>
        <v>Error?</v>
      </c>
    </row>
    <row r="1424" spans="1:4" x14ac:dyDescent="0.2">
      <c r="A1424" s="54">
        <v>1363</v>
      </c>
      <c r="B1424" s="1220">
        <f>'Expenditures 15-22'!D251</f>
        <v>11431</v>
      </c>
      <c r="C1424" s="13" t="s">
        <v>653</v>
      </c>
      <c r="D1424" s="13" t="str">
        <f t="shared" si="21"/>
        <v>Error?</v>
      </c>
    </row>
    <row r="1425" spans="1:4" x14ac:dyDescent="0.2">
      <c r="A1425" s="54">
        <v>1364</v>
      </c>
      <c r="B1425" s="1220">
        <f>'Expenditures 15-22'!D253</f>
        <v>11870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11870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10573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36568</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47141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71243</v>
      </c>
      <c r="C1446" s="13" t="s">
        <v>653</v>
      </c>
      <c r="D1446" s="13" t="str">
        <f t="shared" si="21"/>
        <v>Error?</v>
      </c>
    </row>
    <row r="1447" spans="1:4" x14ac:dyDescent="0.2">
      <c r="A1447" s="54">
        <v>1386</v>
      </c>
      <c r="B1447" s="1220">
        <f>'Expenditures 15-22'!D274</f>
        <v>9807</v>
      </c>
      <c r="D1447" s="13" t="str">
        <f t="shared" si="21"/>
        <v>Error?</v>
      </c>
    </row>
    <row r="1448" spans="1:4" x14ac:dyDescent="0.2">
      <c r="A1448" s="54">
        <v>1387</v>
      </c>
      <c r="B1448" s="1220">
        <f>'Expenditures 15-22'!D288</f>
        <v>199743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118693</v>
      </c>
      <c r="C1474" s="13" t="s">
        <v>653</v>
      </c>
      <c r="D1474" s="13" t="str">
        <f t="shared" si="22"/>
        <v>Error?</v>
      </c>
    </row>
    <row r="1475" spans="1:4" x14ac:dyDescent="0.2">
      <c r="A1475" s="54">
        <v>1414</v>
      </c>
      <c r="B1475" s="1220">
        <f>'Expenditures 15-22'!K226</f>
        <v>694</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694</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107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107</v>
      </c>
      <c r="C1485" s="13" t="s">
        <v>653</v>
      </c>
      <c r="D1485" s="13" t="str">
        <f t="shared" si="22"/>
        <v>Error?</v>
      </c>
    </row>
    <row r="1486" spans="1:4" x14ac:dyDescent="0.2">
      <c r="A1486" s="54">
        <v>1425</v>
      </c>
      <c r="B1486" s="1220">
        <f>'Expenditures 15-22'!K239</f>
        <v>124</v>
      </c>
      <c r="C1486" s="13" t="s">
        <v>653</v>
      </c>
      <c r="D1486" s="13" t="str">
        <f t="shared" si="22"/>
        <v>Error?</v>
      </c>
    </row>
    <row r="1487" spans="1:4" x14ac:dyDescent="0.2">
      <c r="A1487" s="54">
        <v>1426</v>
      </c>
      <c r="B1487" s="1220">
        <f>'Expenditures 15-22'!K240</f>
        <v>11307</v>
      </c>
      <c r="C1487" s="13" t="s">
        <v>653</v>
      </c>
      <c r="D1487" s="13" t="str">
        <f t="shared" si="22"/>
        <v>Error?</v>
      </c>
    </row>
    <row r="1488" spans="1:4" x14ac:dyDescent="0.2">
      <c r="A1488" s="54">
        <v>1427</v>
      </c>
      <c r="B1488" s="1220">
        <f>'Expenditures 15-22'!K251</f>
        <v>11431</v>
      </c>
      <c r="C1488" s="13" t="s">
        <v>653</v>
      </c>
      <c r="D1488" s="13" t="str">
        <f t="shared" si="22"/>
        <v>Error?</v>
      </c>
    </row>
    <row r="1489" spans="1:4" x14ac:dyDescent="0.2">
      <c r="A1489" s="54">
        <v>1428</v>
      </c>
      <c r="B1489" s="1220">
        <f>'Expenditures 15-22'!K253</f>
        <v>11870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11870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10573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36568</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47141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71243</v>
      </c>
      <c r="C1510" s="13" t="s">
        <v>653</v>
      </c>
      <c r="D1510" s="13" t="str">
        <f t="shared" si="22"/>
        <v>Error?</v>
      </c>
    </row>
    <row r="1511" spans="1:4" x14ac:dyDescent="0.2">
      <c r="A1511" s="54">
        <v>1450</v>
      </c>
      <c r="B1511" s="1220">
        <f>'Expenditures 15-22'!K274</f>
        <v>9807</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199743</v>
      </c>
      <c r="C1517" s="13" t="s">
        <v>653</v>
      </c>
      <c r="D1517" s="13" t="str">
        <f t="shared" si="22"/>
        <v>Error?</v>
      </c>
    </row>
    <row r="1518" spans="1:4" x14ac:dyDescent="0.2">
      <c r="A1518" s="54">
        <v>1457</v>
      </c>
      <c r="B1518" s="1220">
        <f>'Expenditures 15-22'!K289</f>
        <v>-55535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1354083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1414209</v>
      </c>
      <c r="C1630" s="13" t="s">
        <v>653</v>
      </c>
      <c r="D1630" s="13" t="str">
        <f t="shared" si="24"/>
        <v>Error?</v>
      </c>
    </row>
    <row r="1631" spans="1:4" x14ac:dyDescent="0.2">
      <c r="A1631" s="54">
        <v>1570</v>
      </c>
      <c r="B1631" s="1220">
        <f>'Acct Summary 7-8'!D79</f>
        <v>837862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824627</v>
      </c>
      <c r="C1644" s="13" t="s">
        <v>653</v>
      </c>
      <c r="D1644" s="13" t="str">
        <f t="shared" si="24"/>
        <v>Error?</v>
      </c>
    </row>
    <row r="1645" spans="1:4" x14ac:dyDescent="0.2">
      <c r="A1645" s="54">
        <v>1584</v>
      </c>
      <c r="B1645" s="1220">
        <f>'Acct Summary 7-8'!E79</f>
        <v>577839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618567</v>
      </c>
      <c r="C1658" s="13" t="s">
        <v>653</v>
      </c>
      <c r="D1658" s="13" t="str">
        <f t="shared" si="24"/>
        <v>Error?</v>
      </c>
    </row>
    <row r="1659" spans="1:4" x14ac:dyDescent="0.2">
      <c r="A1659" s="54">
        <v>1598</v>
      </c>
      <c r="B1659" s="1220">
        <f>'Acct Summary 7-8'!F79</f>
        <v>243238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229265</v>
      </c>
      <c r="C1672" s="13" t="s">
        <v>653</v>
      </c>
      <c r="D1672" s="13" t="str">
        <f t="shared" si="25"/>
        <v>Error?</v>
      </c>
    </row>
    <row r="1673" spans="1:4" x14ac:dyDescent="0.2">
      <c r="A1673" s="54">
        <v>1612</v>
      </c>
      <c r="B1673" s="1220">
        <f>'Acct Summary 7-8'!G79</f>
        <v>204760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149225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3198783</v>
      </c>
      <c r="C1744" s="13" t="s">
        <v>653</v>
      </c>
      <c r="D1744" s="13" t="str">
        <f t="shared" si="26"/>
        <v>Error?</v>
      </c>
    </row>
    <row r="1745" spans="1:5" x14ac:dyDescent="0.2">
      <c r="A1745" s="54">
        <v>1684</v>
      </c>
      <c r="B1745" s="1220">
        <f>'Tax Sched 24'!B5</f>
        <v>421889</v>
      </c>
      <c r="C1745" s="13" t="s">
        <v>653</v>
      </c>
      <c r="D1745" s="13" t="str">
        <f t="shared" si="26"/>
        <v>Error?</v>
      </c>
    </row>
    <row r="1746" spans="1:5" x14ac:dyDescent="0.2">
      <c r="A1746" s="54">
        <v>1685</v>
      </c>
      <c r="B1746" s="1220">
        <f>'Tax Sched 24'!B6</f>
        <v>389193</v>
      </c>
      <c r="C1746" s="13" t="s">
        <v>653</v>
      </c>
      <c r="D1746" s="13" t="str">
        <f t="shared" si="26"/>
        <v>Error?</v>
      </c>
    </row>
    <row r="1747" spans="1:5" x14ac:dyDescent="0.2">
      <c r="A1747" s="54">
        <v>1686</v>
      </c>
      <c r="B1747" s="1220">
        <f>'Tax Sched 24'!B7</f>
        <v>42435</v>
      </c>
      <c r="C1747" s="13" t="s">
        <v>653</v>
      </c>
      <c r="D1747" s="13" t="str">
        <f t="shared" si="26"/>
        <v>Error?</v>
      </c>
    </row>
    <row r="1748" spans="1:5" x14ac:dyDescent="0.2">
      <c r="A1748" s="54">
        <v>1687</v>
      </c>
      <c r="B1748" s="1220">
        <f>'Tax Sched 24'!B8</f>
        <v>107418</v>
      </c>
      <c r="C1748" s="13" t="s">
        <v>653</v>
      </c>
      <c r="D1748" s="13" t="str">
        <f t="shared" si="26"/>
        <v>Error?</v>
      </c>
    </row>
    <row r="1749" spans="1:5" x14ac:dyDescent="0.2">
      <c r="A1749" s="54">
        <v>1688</v>
      </c>
      <c r="B1749" s="1220">
        <f>'Tax Sched 24'!B10</f>
        <v>-866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407478</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4566330</v>
      </c>
      <c r="C1759" s="13" t="s">
        <v>653</v>
      </c>
      <c r="D1759" s="13" t="str">
        <f t="shared" si="26"/>
        <v>Error?</v>
      </c>
    </row>
    <row r="1760" spans="1:5" x14ac:dyDescent="0.2">
      <c r="A1760" s="54">
        <v>1699</v>
      </c>
      <c r="B1760" s="1220">
        <f>'Tax Sched 24'!D4</f>
        <v>1509007</v>
      </c>
      <c r="C1760" s="13" t="s">
        <v>653</v>
      </c>
      <c r="D1760" s="13" t="str">
        <f t="shared" si="26"/>
        <v>Error?</v>
      </c>
    </row>
    <row r="1761" spans="1:5" x14ac:dyDescent="0.2">
      <c r="A1761" s="54">
        <v>1700</v>
      </c>
      <c r="B1761" s="1220">
        <f>'Tax Sched 24'!D5</f>
        <v>199943</v>
      </c>
      <c r="C1761" s="13" t="s">
        <v>653</v>
      </c>
      <c r="D1761" s="13" t="str">
        <f t="shared" si="26"/>
        <v>Error?</v>
      </c>
    </row>
    <row r="1762" spans="1:5" s="79" customFormat="1" x14ac:dyDescent="0.2">
      <c r="A1762" s="54">
        <v>1701</v>
      </c>
      <c r="B1762" s="1220">
        <f>'Tax Sched 24'!D6</f>
        <v>183634</v>
      </c>
      <c r="C1762" s="13" t="s">
        <v>653</v>
      </c>
      <c r="D1762" s="13" t="str">
        <f t="shared" si="26"/>
        <v>Error?</v>
      </c>
      <c r="E1762" s="80"/>
    </row>
    <row r="1763" spans="1:5" x14ac:dyDescent="0.2">
      <c r="A1763" s="54">
        <v>1702</v>
      </c>
      <c r="B1763" s="1220">
        <f>'Tax Sched 24'!D7</f>
        <v>19542</v>
      </c>
      <c r="C1763" s="13" t="s">
        <v>653</v>
      </c>
      <c r="D1763" s="13" t="str">
        <f t="shared" si="26"/>
        <v>Error?</v>
      </c>
    </row>
    <row r="1764" spans="1:5" x14ac:dyDescent="0.2">
      <c r="A1764" s="54">
        <v>1703</v>
      </c>
      <c r="B1764" s="1220">
        <f>'Tax Sched 24'!D8</f>
        <v>51992</v>
      </c>
      <c r="C1764" s="13" t="s">
        <v>653</v>
      </c>
      <c r="D1764" s="13" t="str">
        <f t="shared" si="26"/>
        <v>Error?</v>
      </c>
    </row>
    <row r="1765" spans="1:5" x14ac:dyDescent="0.2">
      <c r="A1765" s="54">
        <v>1704</v>
      </c>
      <c r="B1765" s="1220">
        <f>'Tax Sched 24'!D10</f>
        <v>-866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193244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2156496</v>
      </c>
      <c r="C1775" s="13" t="s">
        <v>653</v>
      </c>
      <c r="D1775" s="13" t="str">
        <f t="shared" si="26"/>
        <v>Error?</v>
      </c>
    </row>
    <row r="1776" spans="1:5" x14ac:dyDescent="0.2">
      <c r="A1776" s="54">
        <v>1715</v>
      </c>
      <c r="B1776" s="1220">
        <f>'Tax Sched 24'!C4</f>
        <v>1689776</v>
      </c>
      <c r="D1776" s="13" t="str">
        <f t="shared" si="26"/>
        <v>Error?</v>
      </c>
    </row>
    <row r="1777" spans="1:4" x14ac:dyDescent="0.2">
      <c r="A1777" s="54">
        <v>1716</v>
      </c>
      <c r="B1777" s="1220">
        <f>'Tax Sched 24'!C5</f>
        <v>221946</v>
      </c>
      <c r="D1777" s="13" t="str">
        <f t="shared" si="26"/>
        <v>Error?</v>
      </c>
    </row>
    <row r="1778" spans="1:4" x14ac:dyDescent="0.2">
      <c r="A1778" s="54">
        <v>1717</v>
      </c>
      <c r="B1778" s="1220">
        <f>'Tax Sched 24'!C6</f>
        <v>205559</v>
      </c>
      <c r="D1778" s="13" t="str">
        <f t="shared" si="26"/>
        <v>Error?</v>
      </c>
    </row>
    <row r="1779" spans="1:4" x14ac:dyDescent="0.2">
      <c r="A1779" s="54">
        <v>1718</v>
      </c>
      <c r="B1779" s="1220">
        <f>'Tax Sched 24'!C7</f>
        <v>22893</v>
      </c>
      <c r="D1779" s="13" t="str">
        <f t="shared" si="26"/>
        <v>Error?</v>
      </c>
    </row>
    <row r="1780" spans="1:4" x14ac:dyDescent="0.2">
      <c r="A1780" s="54">
        <v>1719</v>
      </c>
      <c r="B1780" s="1220">
        <f>'Tax Sched 24'!C8</f>
        <v>55426</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214234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2409834</v>
      </c>
      <c r="C1791" s="13" t="s">
        <v>653</v>
      </c>
      <c r="D1791" s="13" t="str">
        <f t="shared" ref="D1791:D1854" si="27">IF(ISBLANK(B1791),"OK",IF(A1791-B1791=0,"OK","Error?"))</f>
        <v>Error?</v>
      </c>
    </row>
    <row r="1792" spans="1:4" x14ac:dyDescent="0.2">
      <c r="A1792" s="54">
        <v>1731</v>
      </c>
      <c r="B1792" s="1220">
        <f>'Tax Sched 24'!F4</f>
        <v>1621344</v>
      </c>
      <c r="C1792" s="13" t="s">
        <v>653</v>
      </c>
      <c r="D1792" s="13" t="str">
        <f t="shared" si="27"/>
        <v>Error?</v>
      </c>
    </row>
    <row r="1793" spans="1:4" x14ac:dyDescent="0.2">
      <c r="A1793" s="54">
        <v>1732</v>
      </c>
      <c r="B1793" s="1220">
        <f>'Tax Sched 24'!F5</f>
        <v>213054</v>
      </c>
      <c r="C1793" s="13" t="s">
        <v>653</v>
      </c>
      <c r="D1793" s="13" t="str">
        <f t="shared" si="27"/>
        <v>Error?</v>
      </c>
    </row>
    <row r="1794" spans="1:4" x14ac:dyDescent="0.2">
      <c r="A1794" s="54">
        <v>1733</v>
      </c>
      <c r="B1794" s="1220">
        <f>'Tax Sched 24'!F6</f>
        <v>197074</v>
      </c>
      <c r="C1794" s="13" t="s">
        <v>653</v>
      </c>
      <c r="D1794" s="13" t="str">
        <f t="shared" si="27"/>
        <v>Error?</v>
      </c>
    </row>
    <row r="1795" spans="1:4" x14ac:dyDescent="0.2">
      <c r="A1795" s="54">
        <v>1734</v>
      </c>
      <c r="B1795" s="1220">
        <f>'Tax Sched 24'!F7</f>
        <v>22107</v>
      </c>
      <c r="C1795" s="13" t="s">
        <v>653</v>
      </c>
      <c r="D1795" s="13" t="str">
        <f t="shared" si="27"/>
        <v>Error?</v>
      </c>
    </row>
    <row r="1796" spans="1:4" x14ac:dyDescent="0.2">
      <c r="A1796" s="54">
        <v>1735</v>
      </c>
      <c r="B1796" s="1220">
        <f>'Tax Sched 24'!F8</f>
        <v>54574</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205766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3311120</v>
      </c>
      <c r="D1808" s="13" t="str">
        <f t="shared" si="27"/>
        <v>Error?</v>
      </c>
    </row>
    <row r="1809" spans="1:4" x14ac:dyDescent="0.2">
      <c r="A1809" s="54">
        <v>1748</v>
      </c>
      <c r="B1809" s="1220">
        <f>'Tax Sched 24'!E5</f>
        <v>435000</v>
      </c>
      <c r="D1809" s="13" t="str">
        <f t="shared" si="27"/>
        <v>Error?</v>
      </c>
    </row>
    <row r="1810" spans="1:4" x14ac:dyDescent="0.2">
      <c r="A1810" s="54">
        <v>1749</v>
      </c>
      <c r="B1810" s="1220">
        <f>'Tax Sched 24'!E6</f>
        <v>402633</v>
      </c>
      <c r="D1810" s="13" t="str">
        <f t="shared" si="27"/>
        <v>Error?</v>
      </c>
    </row>
    <row r="1811" spans="1:4" x14ac:dyDescent="0.2">
      <c r="A1811" s="54">
        <v>1750</v>
      </c>
      <c r="B1811" s="1220">
        <f>'Tax Sched 24'!E7</f>
        <v>45000</v>
      </c>
      <c r="D1811" s="13" t="str">
        <f t="shared" si="27"/>
        <v>Error?</v>
      </c>
    </row>
    <row r="1812" spans="1:4" x14ac:dyDescent="0.2">
      <c r="A1812" s="54">
        <v>1751</v>
      </c>
      <c r="B1812" s="1220">
        <f>'Tax Sched 24'!E8</f>
        <v>110000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420000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4723753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4540011</v>
      </c>
      <c r="C1939" s="13" t="s">
        <v>653</v>
      </c>
      <c r="D1939" s="13" t="str">
        <f t="shared" si="29"/>
        <v>Error?</v>
      </c>
    </row>
    <row r="1940" spans="1:5" x14ac:dyDescent="0.2">
      <c r="A1940" s="54">
        <v>1879</v>
      </c>
      <c r="B1940" s="1220">
        <f>'Short-Term Long-Term Debt 25'!F49</f>
        <v>1850000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407478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407478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407478</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264189</v>
      </c>
      <c r="D2008" s="13" t="str">
        <f t="shared" si="30"/>
        <v>Error?</v>
      </c>
    </row>
    <row r="2009" spans="1:4" x14ac:dyDescent="0.2">
      <c r="A2009" s="54">
        <v>1948</v>
      </c>
      <c r="B2009" s="1220">
        <f>'Cap Outlay Deprec 27'!C8</f>
        <v>3435031</v>
      </c>
      <c r="D2009" s="13" t="str">
        <f t="shared" si="30"/>
        <v>Error?</v>
      </c>
    </row>
    <row r="2010" spans="1:4" x14ac:dyDescent="0.2">
      <c r="A2010" s="54">
        <v>1949</v>
      </c>
      <c r="B2010" s="1220">
        <f>'Cap Outlay Deprec 27'!C10</f>
        <v>94743</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1560545</v>
      </c>
      <c r="D2012" s="13" t="str">
        <f t="shared" si="30"/>
        <v>Error?</v>
      </c>
    </row>
    <row r="2013" spans="1:4" x14ac:dyDescent="0.2">
      <c r="A2013" s="54">
        <v>1952</v>
      </c>
      <c r="B2013" s="1220">
        <f>'Cap Outlay Deprec 27'!C16</f>
        <v>5354508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2812</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175714</v>
      </c>
      <c r="D2018" s="13" t="str">
        <f t="shared" si="30"/>
        <v>Error?</v>
      </c>
    </row>
    <row r="2019" spans="1:4" x14ac:dyDescent="0.2">
      <c r="A2019" s="54">
        <v>1958</v>
      </c>
      <c r="B2019" s="1220">
        <f>'Cap Outlay Deprec 27'!D16</f>
        <v>178526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264189</v>
      </c>
      <c r="C2026" s="13" t="s">
        <v>653</v>
      </c>
      <c r="D2026" s="13" t="str">
        <f t="shared" si="30"/>
        <v>Error?</v>
      </c>
    </row>
    <row r="2027" spans="1:4" x14ac:dyDescent="0.2">
      <c r="A2027" s="54">
        <v>1966</v>
      </c>
      <c r="B2027" s="1220">
        <f>'Cap Outlay Deprec 27'!F8</f>
        <v>3437843</v>
      </c>
      <c r="C2027" s="13" t="s">
        <v>653</v>
      </c>
      <c r="D2027" s="13" t="str">
        <f t="shared" si="30"/>
        <v>Error?</v>
      </c>
    </row>
    <row r="2028" spans="1:4" x14ac:dyDescent="0.2">
      <c r="A2028" s="54">
        <v>1967</v>
      </c>
      <c r="B2028" s="1220">
        <f>'Cap Outlay Deprec 27'!F10</f>
        <v>94743</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1736259</v>
      </c>
      <c r="C2030" s="13" t="s">
        <v>653</v>
      </c>
      <c r="D2030" s="13" t="str">
        <f t="shared" si="30"/>
        <v>Error?</v>
      </c>
    </row>
    <row r="2031" spans="1:4" x14ac:dyDescent="0.2">
      <c r="A2031" s="54">
        <v>1970</v>
      </c>
      <c r="B2031" s="1220">
        <f>'Cap Outlay Deprec 27'!F16</f>
        <v>5533034</v>
      </c>
      <c r="C2031" s="13" t="s">
        <v>653</v>
      </c>
      <c r="D2031" s="13" t="str">
        <f t="shared" si="30"/>
        <v>Error?</v>
      </c>
    </row>
    <row r="2032" spans="1:4" x14ac:dyDescent="0.2">
      <c r="A2032" s="82">
        <v>1971</v>
      </c>
      <c r="D2032" s="13" t="str">
        <f t="shared" si="30"/>
        <v>OK</v>
      </c>
    </row>
    <row r="2033" spans="1:4" x14ac:dyDescent="0.2">
      <c r="A2033" s="54">
        <v>1972</v>
      </c>
      <c r="B2033" s="1220">
        <f>'Cap Outlay Deprec 27'!H8</f>
        <v>1676236</v>
      </c>
      <c r="D2033" s="13" t="str">
        <f t="shared" si="30"/>
        <v>Error?</v>
      </c>
    </row>
    <row r="2034" spans="1:4" x14ac:dyDescent="0.2">
      <c r="A2034" s="54">
        <v>1973</v>
      </c>
      <c r="B2034" s="1220">
        <f>'Cap Outlay Deprec 27'!H10</f>
        <v>92893</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799099</v>
      </c>
      <c r="D2036" s="13" t="str">
        <f t="shared" si="30"/>
        <v>Error?</v>
      </c>
    </row>
    <row r="2037" spans="1:4" x14ac:dyDescent="0.2">
      <c r="A2037" s="54">
        <v>1976</v>
      </c>
      <c r="B2037" s="1220">
        <f>'Cap Outlay Deprec 27'!H16</f>
        <v>2568228</v>
      </c>
      <c r="C2037" s="13" t="s">
        <v>653</v>
      </c>
      <c r="D2037" s="13" t="str">
        <f t="shared" si="30"/>
        <v>Error?</v>
      </c>
    </row>
    <row r="2038" spans="1:4" x14ac:dyDescent="0.2">
      <c r="A2038" s="82">
        <v>1977</v>
      </c>
      <c r="D2038" s="13" t="str">
        <f t="shared" si="30"/>
        <v>OK</v>
      </c>
    </row>
    <row r="2039" spans="1:4" x14ac:dyDescent="0.2">
      <c r="A2039" s="54">
        <v>1978</v>
      </c>
      <c r="B2039" s="1220">
        <f>'Cap Outlay Deprec 27'!I8</f>
        <v>77373</v>
      </c>
      <c r="D2039" s="13" t="str">
        <f t="shared" si="30"/>
        <v>Error?</v>
      </c>
    </row>
    <row r="2040" spans="1:4" x14ac:dyDescent="0.2">
      <c r="A2040" s="54">
        <v>1979</v>
      </c>
      <c r="B2040" s="1220">
        <f>'Cap Outlay Deprec 27'!I10</f>
        <v>182</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157842</v>
      </c>
      <c r="D2042" s="13" t="str">
        <f t="shared" si="30"/>
        <v>Error?</v>
      </c>
    </row>
    <row r="2043" spans="1:4" x14ac:dyDescent="0.2">
      <c r="A2043" s="54">
        <v>1982</v>
      </c>
      <c r="B2043" s="1220">
        <f>'Cap Outlay Deprec 27'!I16</f>
        <v>235397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1753609</v>
      </c>
      <c r="C2051" s="13" t="s">
        <v>653</v>
      </c>
      <c r="D2051" s="13" t="str">
        <f t="shared" si="31"/>
        <v>Error?</v>
      </c>
    </row>
    <row r="2052" spans="1:4" x14ac:dyDescent="0.2">
      <c r="A2052" s="54">
        <v>1991</v>
      </c>
      <c r="B2052" s="1220">
        <f>'Cap Outlay Deprec 27'!K10</f>
        <v>93075</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956941</v>
      </c>
      <c r="C2054" s="13" t="s">
        <v>653</v>
      </c>
      <c r="D2054" s="13" t="str">
        <f t="shared" si="31"/>
        <v>Error?</v>
      </c>
    </row>
    <row r="2055" spans="1:4" x14ac:dyDescent="0.2">
      <c r="A2055" s="54">
        <v>1994</v>
      </c>
      <c r="B2055" s="1220">
        <f>'Cap Outlay Deprec 27'!K16</f>
        <v>2803625</v>
      </c>
      <c r="C2055" s="13" t="s">
        <v>653</v>
      </c>
      <c r="D2055" s="13" t="str">
        <f t="shared" si="31"/>
        <v>Error?</v>
      </c>
    </row>
    <row r="2056" spans="1:4" x14ac:dyDescent="0.2">
      <c r="A2056" s="54">
        <v>1995</v>
      </c>
      <c r="B2056" s="1220">
        <f>'Cap Outlay Deprec 27'!L5</f>
        <v>264189</v>
      </c>
      <c r="C2056" s="13" t="s">
        <v>653</v>
      </c>
      <c r="D2056" s="13" t="str">
        <f t="shared" si="31"/>
        <v>Error?</v>
      </c>
    </row>
    <row r="2057" spans="1:4" x14ac:dyDescent="0.2">
      <c r="A2057" s="54">
        <v>1996</v>
      </c>
      <c r="B2057" s="1220">
        <f>'Cap Outlay Deprec 27'!L8</f>
        <v>1684234</v>
      </c>
      <c r="C2057" s="13" t="s">
        <v>653</v>
      </c>
      <c r="D2057" s="13" t="str">
        <f t="shared" si="31"/>
        <v>Error?</v>
      </c>
    </row>
    <row r="2058" spans="1:4" x14ac:dyDescent="0.2">
      <c r="A2058" s="54">
        <v>1997</v>
      </c>
      <c r="B2058" s="1220">
        <f>'Cap Outlay Deprec 27'!L10</f>
        <v>1668</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779318</v>
      </c>
      <c r="C2060" s="13" t="s">
        <v>653</v>
      </c>
      <c r="D2060" s="13" t="str">
        <f t="shared" si="31"/>
        <v>Error?</v>
      </c>
    </row>
    <row r="2061" spans="1:4" x14ac:dyDescent="0.2">
      <c r="A2061" s="54">
        <v>2000</v>
      </c>
      <c r="B2061" s="1220">
        <f>'Cap Outlay Deprec 27'!L16</f>
        <v>2729409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259790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491983</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900000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4517506</v>
      </c>
      <c r="C2551" s="13" t="s">
        <v>653</v>
      </c>
      <c r="D2551" s="13" t="str">
        <f t="shared" si="38"/>
        <v>Error?</v>
      </c>
    </row>
    <row r="2552" spans="1:4" x14ac:dyDescent="0.2">
      <c r="A2552" s="82">
        <v>2491</v>
      </c>
      <c r="D2552" s="13" t="str">
        <f t="shared" si="38"/>
        <v>OK</v>
      </c>
    </row>
    <row r="2553" spans="1:4" x14ac:dyDescent="0.2">
      <c r="A2553" s="54">
        <v>2492</v>
      </c>
      <c r="B2553" s="1220">
        <f>'Acct Summary 7-8'!C6</f>
        <v>524464</v>
      </c>
      <c r="C2553" s="13" t="s">
        <v>653</v>
      </c>
      <c r="D2553" s="13" t="str">
        <f t="shared" si="38"/>
        <v>Error?</v>
      </c>
    </row>
    <row r="2554" spans="1:4" x14ac:dyDescent="0.2">
      <c r="A2554" s="54">
        <v>2493</v>
      </c>
      <c r="B2554" s="1220">
        <f>'Acct Summary 7-8'!C7</f>
        <v>159908</v>
      </c>
      <c r="C2554" s="13" t="s">
        <v>653</v>
      </c>
      <c r="D2554" s="13" t="str">
        <f t="shared" si="38"/>
        <v>Error?</v>
      </c>
    </row>
    <row r="2555" spans="1:4" x14ac:dyDescent="0.2">
      <c r="A2555" s="54">
        <v>2494</v>
      </c>
      <c r="B2555" s="1220">
        <f>'Acct Summary 7-8'!C8</f>
        <v>5201878</v>
      </c>
      <c r="C2555" s="13" t="s">
        <v>653</v>
      </c>
      <c r="D2555" s="13" t="str">
        <f t="shared" si="38"/>
        <v>Error?</v>
      </c>
    </row>
    <row r="2556" spans="1:4" x14ac:dyDescent="0.2">
      <c r="A2556" s="54">
        <v>2495</v>
      </c>
      <c r="B2556" s="1220">
        <f>'Acct Summary 7-8'!C12</f>
        <v>4184501</v>
      </c>
      <c r="C2556" s="13" t="s">
        <v>653</v>
      </c>
      <c r="D2556" s="13" t="str">
        <f t="shared" si="38"/>
        <v>Error?</v>
      </c>
    </row>
    <row r="2557" spans="1:4" x14ac:dyDescent="0.2">
      <c r="A2557" s="54">
        <v>2496</v>
      </c>
      <c r="B2557" s="1220">
        <f>'Acct Summary 7-8'!C13</f>
        <v>1201667</v>
      </c>
      <c r="C2557" s="13" t="s">
        <v>653</v>
      </c>
      <c r="D2557" s="13" t="str">
        <f t="shared" si="38"/>
        <v>Error?</v>
      </c>
    </row>
    <row r="2558" spans="1:4" x14ac:dyDescent="0.2">
      <c r="A2558" s="54">
        <v>2497</v>
      </c>
      <c r="B2558" s="1220">
        <f>'Acct Summary 7-8'!C14</f>
        <v>56567</v>
      </c>
      <c r="C2558" s="13" t="s">
        <v>653</v>
      </c>
      <c r="D2558" s="13" t="str">
        <f t="shared" si="38"/>
        <v>Error?</v>
      </c>
    </row>
    <row r="2559" spans="1:4" x14ac:dyDescent="0.2">
      <c r="A2559" s="54">
        <v>2498</v>
      </c>
      <c r="B2559" s="1220">
        <f>'Acct Summary 7-8'!C15</f>
        <v>491983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5934718</v>
      </c>
      <c r="C2561" s="13" t="s">
        <v>653</v>
      </c>
      <c r="D2561" s="13" t="str">
        <f t="shared" si="39"/>
        <v>Error?</v>
      </c>
    </row>
    <row r="2562" spans="1:4" x14ac:dyDescent="0.2">
      <c r="A2562" s="54">
        <v>2501</v>
      </c>
      <c r="B2562" s="1220">
        <f>'Acct Summary 7-8'!C20</f>
        <v>-732840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612716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612716</v>
      </c>
      <c r="C2568" s="13" t="s">
        <v>653</v>
      </c>
      <c r="D2568" s="13" t="str">
        <f t="shared" si="39"/>
        <v>Error?</v>
      </c>
    </row>
    <row r="2569" spans="1:4" x14ac:dyDescent="0.2">
      <c r="A2569" s="54">
        <v>2508</v>
      </c>
      <c r="B2569" s="1220">
        <f>'Acct Summary 7-8'!D13</f>
        <v>625951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625951</v>
      </c>
      <c r="C2573" s="13" t="s">
        <v>653</v>
      </c>
      <c r="D2573" s="13" t="str">
        <f t="shared" si="39"/>
        <v>Error?</v>
      </c>
    </row>
    <row r="2574" spans="1:4" x14ac:dyDescent="0.2">
      <c r="A2574" s="54">
        <v>2513</v>
      </c>
      <c r="B2574" s="1220">
        <f>'Acct Summary 7-8'!D20</f>
        <v>-13235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46315</v>
      </c>
      <c r="C2591" s="13" t="s">
        <v>653</v>
      </c>
      <c r="D2591" s="13" t="str">
        <f t="shared" si="39"/>
        <v>Error?</v>
      </c>
    </row>
    <row r="2592" spans="1:4" x14ac:dyDescent="0.2">
      <c r="A2592" s="82">
        <v>2531</v>
      </c>
      <c r="D2592" s="13" t="str">
        <f t="shared" si="39"/>
        <v>OK</v>
      </c>
    </row>
    <row r="2593" spans="1:4" x14ac:dyDescent="0.2">
      <c r="A2593" s="54">
        <v>2532</v>
      </c>
      <c r="B2593" s="1220">
        <f>'Acct Summary 7-8'!F6</f>
        <v>23412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69727</v>
      </c>
      <c r="C2595" s="13" t="s">
        <v>653</v>
      </c>
      <c r="D2595" s="13" t="str">
        <f t="shared" si="39"/>
        <v>Error?</v>
      </c>
    </row>
    <row r="2596" spans="1:4" x14ac:dyDescent="0.2">
      <c r="A2596" s="54">
        <v>2535</v>
      </c>
      <c r="B2596" s="1220">
        <f>'Acct Summary 7-8'!F13</f>
        <v>83700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83700</v>
      </c>
      <c r="C2600" s="13" t="s">
        <v>653</v>
      </c>
      <c r="D2600" s="13" t="str">
        <f t="shared" si="39"/>
        <v>Error?</v>
      </c>
    </row>
    <row r="2601" spans="1:4" x14ac:dyDescent="0.2">
      <c r="A2601" s="54">
        <v>2540</v>
      </c>
      <c r="B2601" s="1220">
        <f>'Acct Summary 7-8'!F20</f>
        <v>-13973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144208</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144208</v>
      </c>
      <c r="C2606" s="13" t="s">
        <v>653</v>
      </c>
      <c r="D2606" s="13" t="str">
        <f t="shared" si="39"/>
        <v>Error?</v>
      </c>
    </row>
    <row r="2607" spans="1:4" x14ac:dyDescent="0.2">
      <c r="A2607" s="54">
        <v>2546</v>
      </c>
      <c r="B2607" s="1220">
        <f>'Acct Summary 7-8'!G12</f>
        <v>118693</v>
      </c>
      <c r="C2607" s="13" t="s">
        <v>653</v>
      </c>
      <c r="D2607" s="13" t="str">
        <f t="shared" si="39"/>
        <v>Error?</v>
      </c>
    </row>
    <row r="2608" spans="1:4" x14ac:dyDescent="0.2">
      <c r="A2608" s="54">
        <v>2547</v>
      </c>
      <c r="B2608" s="1220">
        <f>'Acct Summary 7-8'!G13</f>
        <v>71243</v>
      </c>
      <c r="C2608" s="13" t="s">
        <v>653</v>
      </c>
      <c r="D2608" s="13" t="str">
        <f t="shared" si="39"/>
        <v>Error?</v>
      </c>
    </row>
    <row r="2609" spans="1:4" x14ac:dyDescent="0.2">
      <c r="A2609" s="54">
        <v>2548</v>
      </c>
      <c r="B2609" s="1220">
        <f>'Acct Summary 7-8'!G14</f>
        <v>9807</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199743</v>
      </c>
      <c r="C2612" s="13" t="s">
        <v>653</v>
      </c>
      <c r="D2612" s="13" t="str">
        <f t="shared" si="39"/>
        <v>Error?</v>
      </c>
    </row>
    <row r="2613" spans="1:4" x14ac:dyDescent="0.2">
      <c r="A2613" s="54">
        <v>2552</v>
      </c>
      <c r="B2613" s="1220">
        <f>'Acct Summary 7-8'!G20</f>
        <v>-55535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409722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409722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568839</v>
      </c>
      <c r="C2634" s="13" t="s">
        <v>653</v>
      </c>
      <c r="D2634" s="13" t="str">
        <f t="shared" si="40"/>
        <v>Error?</v>
      </c>
    </row>
    <row r="2635" spans="1:4" x14ac:dyDescent="0.2">
      <c r="A2635" s="54">
        <v>2574</v>
      </c>
      <c r="B2635" s="1220">
        <f>'Acct Summary 7-8'!E17</f>
        <v>568839</v>
      </c>
      <c r="C2635" s="13" t="s">
        <v>653</v>
      </c>
      <c r="D2635" s="13" t="str">
        <f t="shared" si="40"/>
        <v>Error?</v>
      </c>
    </row>
    <row r="2636" spans="1:4" x14ac:dyDescent="0.2">
      <c r="A2636" s="54">
        <v>2575</v>
      </c>
      <c r="B2636" s="1220">
        <f>'Acct Summary 7-8'!E20</f>
        <v>-159117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232193</v>
      </c>
      <c r="C2789" s="13" t="s">
        <v>653</v>
      </c>
      <c r="D2789" s="13" t="str">
        <f t="shared" si="42"/>
        <v>Error?</v>
      </c>
    </row>
    <row r="2790" spans="1:4" x14ac:dyDescent="0.2">
      <c r="A2790" s="54">
        <v>2729</v>
      </c>
      <c r="B2790" s="1220">
        <f>'Expenditures 15-22'!E102</f>
        <v>232193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1021378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25990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1021378</v>
      </c>
      <c r="D2912" s="13" t="str">
        <f t="shared" si="44"/>
        <v>Error?</v>
      </c>
    </row>
    <row r="2913" spans="1:4" x14ac:dyDescent="0.2">
      <c r="A2913" s="54">
        <v>2852</v>
      </c>
      <c r="B2913" s="1220">
        <f>'Assets-Liab 5-6'!I41</f>
        <v>1021378</v>
      </c>
      <c r="C2913" s="13" t="s">
        <v>653</v>
      </c>
      <c r="D2913" s="13" t="str">
        <f t="shared" si="44"/>
        <v>Error?</v>
      </c>
    </row>
    <row r="2914" spans="1:4" x14ac:dyDescent="0.2">
      <c r="A2914" s="54">
        <v>2853</v>
      </c>
      <c r="B2914" s="1220">
        <f>'Assets-Liab 5-6'!L33</f>
        <v>25990</v>
      </c>
      <c r="D2914" s="13" t="str">
        <f t="shared" si="44"/>
        <v>Error?</v>
      </c>
    </row>
    <row r="2915" spans="1:4" x14ac:dyDescent="0.2">
      <c r="A2915" s="82">
        <v>2854</v>
      </c>
      <c r="D2915" s="13" t="str">
        <f t="shared" si="44"/>
        <v>OK</v>
      </c>
    </row>
    <row r="2916" spans="1:4" x14ac:dyDescent="0.2">
      <c r="A2916" s="54">
        <v>2855</v>
      </c>
      <c r="B2916" s="1220">
        <f>'Assets-Liab 5-6'!L34</f>
        <v>25990</v>
      </c>
      <c r="C2916" s="13" t="s">
        <v>653</v>
      </c>
      <c r="D2916" s="13" t="str">
        <f t="shared" si="44"/>
        <v>Error?</v>
      </c>
    </row>
    <row r="2917" spans="1:4" x14ac:dyDescent="0.2">
      <c r="A2917" s="54">
        <v>2856</v>
      </c>
      <c r="B2917" s="1220">
        <f>'Assets-Liab 5-6'!L41</f>
        <v>25990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232193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259790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491983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851054</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-259</v>
      </c>
      <c r="C3225" s="13" t="s">
        <v>653</v>
      </c>
      <c r="D3225" s="13" t="str">
        <f t="shared" si="49"/>
        <v>Error?</v>
      </c>
    </row>
    <row r="3226" spans="1:4" x14ac:dyDescent="0.2">
      <c r="A3226" s="54">
        <v>3165</v>
      </c>
      <c r="B3226" s="1220">
        <f>'Acct Summary 7-8'!I8</f>
        <v>-259</v>
      </c>
      <c r="C3226" s="13" t="s">
        <v>653</v>
      </c>
      <c r="D3226" s="13" t="str">
        <f t="shared" si="49"/>
        <v>Error?</v>
      </c>
    </row>
    <row r="3227" spans="1:4" x14ac:dyDescent="0.2">
      <c r="A3227" s="54">
        <v>3166</v>
      </c>
      <c r="B3227" s="1220">
        <f>'Acct Summary 7-8'!I20</f>
        <v>-259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900000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107034</v>
      </c>
      <c r="C3231" s="13" t="s">
        <v>653</v>
      </c>
      <c r="D3231" s="13" t="str">
        <f t="shared" si="49"/>
        <v>Error?</v>
      </c>
    </row>
    <row r="3232" spans="1:4" x14ac:dyDescent="0.2">
      <c r="A3232" s="54">
        <v>3171</v>
      </c>
      <c r="B3232" s="1220">
        <f>'Acct Summary 7-8'!C77</f>
        <v>792966</v>
      </c>
      <c r="C3232" s="13" t="s">
        <v>653</v>
      </c>
      <c r="D3232" s="13" t="str">
        <f t="shared" si="49"/>
        <v>Error?</v>
      </c>
    </row>
    <row r="3233" spans="1:4" x14ac:dyDescent="0.2">
      <c r="A3233" s="54">
        <v>3172</v>
      </c>
      <c r="B3233" s="1220">
        <f>'Acct Summary 7-8'!C78</f>
        <v>60126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-13235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-13973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-55535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958088</v>
      </c>
      <c r="C3274" s="13" t="s">
        <v>653</v>
      </c>
      <c r="D3274" s="13" t="str">
        <f t="shared" si="50"/>
        <v>Error?</v>
      </c>
    </row>
    <row r="3275" spans="1:4" x14ac:dyDescent="0.2">
      <c r="A3275" s="54">
        <v>3214</v>
      </c>
      <c r="B3275" s="1220">
        <f>'Acct Summary 7-8'!E75</f>
        <v>758243</v>
      </c>
      <c r="D3275" s="13" t="str">
        <f t="shared" si="50"/>
        <v>Error?</v>
      </c>
    </row>
    <row r="3276" spans="1:4" x14ac:dyDescent="0.2">
      <c r="A3276" s="54">
        <v>3215</v>
      </c>
      <c r="B3276" s="1220">
        <f>'Acct Summary 7-8'!E76</f>
        <v>758243</v>
      </c>
      <c r="C3276" s="13" t="s">
        <v>653</v>
      </c>
      <c r="D3276" s="13" t="str">
        <f t="shared" si="50"/>
        <v>Error?</v>
      </c>
    </row>
    <row r="3277" spans="1:4" x14ac:dyDescent="0.2">
      <c r="A3277" s="54">
        <v>3216</v>
      </c>
      <c r="B3277" s="1220">
        <f>'Acct Summary 7-8'!E77</f>
        <v>199845</v>
      </c>
      <c r="C3277" s="13" t="s">
        <v>653</v>
      </c>
      <c r="D3277" s="13" t="str">
        <f t="shared" si="50"/>
        <v>Error?</v>
      </c>
    </row>
    <row r="3278" spans="1:4" x14ac:dyDescent="0.2">
      <c r="A3278" s="54">
        <v>3217</v>
      </c>
      <c r="B3278" s="1220">
        <f>'Acct Summary 7-8'!E78</f>
        <v>40728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998946</v>
      </c>
      <c r="C3317" s="13" t="s">
        <v>653</v>
      </c>
      <c r="D3317" s="13" t="str">
        <f t="shared" si="50"/>
        <v>Error?</v>
      </c>
    </row>
    <row r="3318" spans="1:4" x14ac:dyDescent="0.2">
      <c r="A3318" s="54">
        <v>3257</v>
      </c>
      <c r="B3318" s="1220">
        <f>'Acct Summary 7-8'!I76</f>
        <v>921891</v>
      </c>
      <c r="C3318" s="13" t="s">
        <v>653</v>
      </c>
      <c r="D3318" s="13" t="str">
        <f t="shared" si="50"/>
        <v>Error?</v>
      </c>
    </row>
    <row r="3319" spans="1:4" x14ac:dyDescent="0.2">
      <c r="A3319" s="54">
        <v>3258</v>
      </c>
      <c r="B3319" s="1220">
        <f>'Acct Summary 7-8'!I77</f>
        <v>77055</v>
      </c>
      <c r="C3319" s="13" t="s">
        <v>653</v>
      </c>
      <c r="D3319" s="13" t="str">
        <f t="shared" si="50"/>
        <v>Error?</v>
      </c>
    </row>
    <row r="3320" spans="1:4" x14ac:dyDescent="0.2">
      <c r="A3320" s="54">
        <v>3259</v>
      </c>
      <c r="B3320" s="1220">
        <f>'Acct Summary 7-8'!I78</f>
        <v>76796</v>
      </c>
      <c r="C3320" s="13" t="s">
        <v>653</v>
      </c>
      <c r="D3320" s="13" t="str">
        <f t="shared" si="50"/>
        <v>Error?</v>
      </c>
    </row>
    <row r="3321" spans="1:4" x14ac:dyDescent="0.2">
      <c r="A3321" s="54">
        <v>3260</v>
      </c>
      <c r="B3321" s="1220">
        <f>'Acct Summary 7-8'!I79</f>
        <v>944582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1021378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787473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131104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10186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3459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3350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935572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38218</v>
      </c>
      <c r="D3387" s="13" t="str">
        <f t="shared" si="51"/>
        <v>Error?</v>
      </c>
    </row>
    <row r="3388" spans="1:4" x14ac:dyDescent="0.2">
      <c r="A3388" s="54">
        <v>3327</v>
      </c>
      <c r="B3388" s="1220">
        <f>'Expenditures 15-22'!D211</f>
        <v>75418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38218</v>
      </c>
      <c r="C3390" s="13" t="s">
        <v>653</v>
      </c>
      <c r="D3390" s="13" t="str">
        <f t="shared" si="51"/>
        <v>Error?</v>
      </c>
    </row>
    <row r="3391" spans="1:4" x14ac:dyDescent="0.2">
      <c r="A3391" s="54">
        <v>3330</v>
      </c>
      <c r="B3391" s="1220">
        <f>'Expenditures 15-22'!K211</f>
        <v>75418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550509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196305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441065</v>
      </c>
      <c r="D3417" s="13" t="str">
        <f t="shared" si="52"/>
        <v>Error?</v>
      </c>
    </row>
    <row r="3418" spans="1:4" x14ac:dyDescent="0.2">
      <c r="A3418" s="82">
        <v>3357</v>
      </c>
      <c r="D3418" s="13" t="str">
        <f t="shared" si="52"/>
        <v>OK</v>
      </c>
    </row>
    <row r="3419" spans="1:4" x14ac:dyDescent="0.2">
      <c r="A3419" s="54">
        <v>3358</v>
      </c>
      <c r="B3419" s="1220">
        <f>'Assets-Liab 5-6'!F4</f>
        <v>201575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122661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1021378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25990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1387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1387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1387</v>
      </c>
      <c r="D3567" s="13" t="str">
        <f t="shared" si="54"/>
        <v>Error?</v>
      </c>
    </row>
    <row r="3568" spans="1:4" x14ac:dyDescent="0.2">
      <c r="A3568" s="54">
        <v>3507</v>
      </c>
      <c r="B3568" s="1220">
        <f>'Assets-Liab 5-6'!K41</f>
        <v>1387</v>
      </c>
      <c r="C3568" s="13" t="s">
        <v>653</v>
      </c>
      <c r="D3568" s="13" t="str">
        <f t="shared" si="54"/>
        <v>Error?</v>
      </c>
    </row>
    <row r="3569" spans="1:4" x14ac:dyDescent="0.2">
      <c r="A3569" s="54">
        <v>3508</v>
      </c>
      <c r="B3569" s="1220">
        <f>'Acct Summary 7-8'!K4</f>
        <v>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8</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v>
      </c>
      <c r="C3588" s="13" t="s">
        <v>653</v>
      </c>
      <c r="D3588" s="13" t="str">
        <f t="shared" si="55"/>
        <v>Error?</v>
      </c>
    </row>
    <row r="3589" spans="1:4" x14ac:dyDescent="0.2">
      <c r="A3589" s="54">
        <v>3528</v>
      </c>
      <c r="B3589" s="1220">
        <f>'Acct Summary 7-8'!K79</f>
        <v>1379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1387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147731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2535701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7737579</v>
      </c>
      <c r="C4122" s="13" t="s">
        <v>653</v>
      </c>
      <c r="D4122" s="13" t="str">
        <f t="shared" si="63"/>
        <v>Error?</v>
      </c>
    </row>
    <row r="4123" spans="1:4" x14ac:dyDescent="0.2">
      <c r="A4123" s="54">
        <v>4062</v>
      </c>
      <c r="B4123" s="1220">
        <f>'Acct Summary 7-8'!D10</f>
        <v>612716</v>
      </c>
      <c r="C4123" s="13" t="s">
        <v>653</v>
      </c>
      <c r="D4123" s="13" t="str">
        <f t="shared" si="63"/>
        <v>Error?</v>
      </c>
    </row>
    <row r="4124" spans="1:4" x14ac:dyDescent="0.2">
      <c r="A4124" s="54">
        <v>4063</v>
      </c>
      <c r="B4124" s="1220">
        <f>'Acct Summary 7-8'!E10</f>
        <v>409722</v>
      </c>
      <c r="C4124" s="13" t="s">
        <v>653</v>
      </c>
      <c r="D4124" s="13" t="str">
        <f t="shared" si="63"/>
        <v>Error?</v>
      </c>
    </row>
    <row r="4125" spans="1:4" x14ac:dyDescent="0.2">
      <c r="A4125" s="54">
        <v>4064</v>
      </c>
      <c r="B4125" s="1220">
        <f>'Acct Summary 7-8'!F10</f>
        <v>69727</v>
      </c>
      <c r="C4125" s="13" t="s">
        <v>653</v>
      </c>
      <c r="D4125" s="13" t="str">
        <f t="shared" si="63"/>
        <v>Error?</v>
      </c>
    </row>
    <row r="4126" spans="1:4" x14ac:dyDescent="0.2">
      <c r="A4126" s="54">
        <v>4065</v>
      </c>
      <c r="B4126" s="1220">
        <f>'Acct Summary 7-8'!G10</f>
        <v>144208</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-259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8</v>
      </c>
      <c r="C4130" s="13" t="s">
        <v>653</v>
      </c>
      <c r="D4130" s="13" t="str">
        <f t="shared" si="63"/>
        <v>Error?</v>
      </c>
    </row>
    <row r="4131" spans="1:4" x14ac:dyDescent="0.2">
      <c r="A4131" s="54">
        <v>4070</v>
      </c>
      <c r="B4131" s="1220">
        <f>'Acct Summary 7-8'!C18</f>
        <v>2535701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8470419</v>
      </c>
      <c r="C4136" s="13" t="s">
        <v>653</v>
      </c>
      <c r="D4136" s="13" t="str">
        <f t="shared" si="63"/>
        <v>Error?</v>
      </c>
    </row>
    <row r="4137" spans="1:4" x14ac:dyDescent="0.2">
      <c r="A4137" s="54">
        <v>4076</v>
      </c>
      <c r="B4137" s="1220">
        <f>'Acct Summary 7-8'!D19</f>
        <v>625951</v>
      </c>
      <c r="C4137" s="13" t="s">
        <v>653</v>
      </c>
      <c r="D4137" s="13" t="str">
        <f t="shared" si="63"/>
        <v>Error?</v>
      </c>
    </row>
    <row r="4138" spans="1:4" x14ac:dyDescent="0.2">
      <c r="A4138" s="54">
        <v>4077</v>
      </c>
      <c r="B4138" s="1220">
        <f>'Acct Summary 7-8'!E19</f>
        <v>568839</v>
      </c>
      <c r="C4138" s="13" t="s">
        <v>653</v>
      </c>
      <c r="D4138" s="13" t="str">
        <f t="shared" si="63"/>
        <v>Error?</v>
      </c>
    </row>
    <row r="4139" spans="1:4" x14ac:dyDescent="0.2">
      <c r="A4139" s="54">
        <v>4078</v>
      </c>
      <c r="B4139" s="1220">
        <f>'Acct Summary 7-8'!F19</f>
        <v>83700</v>
      </c>
      <c r="C4139" s="13" t="s">
        <v>653</v>
      </c>
      <c r="D4139" s="13" t="str">
        <f t="shared" si="63"/>
        <v>Error?</v>
      </c>
    </row>
    <row r="4140" spans="1:4" x14ac:dyDescent="0.2">
      <c r="A4140" s="54">
        <v>4079</v>
      </c>
      <c r="B4140" s="1220">
        <f>'Acct Summary 7-8'!G19</f>
        <v>199743</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5399247</v>
      </c>
      <c r="C4171" s="13" t="s">
        <v>653</v>
      </c>
      <c r="D4171" s="13" t="str">
        <f t="shared" si="64"/>
        <v>Error?</v>
      </c>
    </row>
    <row r="4172" spans="1:4" x14ac:dyDescent="0.2">
      <c r="A4172" s="54">
        <v>4111</v>
      </c>
      <c r="B4172" s="1220">
        <f>'Short-Term Long-Term Debt 25'!J49</f>
        <v>4780680</v>
      </c>
      <c r="C4172" s="13" t="s">
        <v>653</v>
      </c>
      <c r="D4172" s="13" t="str">
        <f t="shared" si="64"/>
        <v>Error?</v>
      </c>
    </row>
    <row r="4173" spans="1:4" x14ac:dyDescent="0.2">
      <c r="A4173" s="54">
        <v>4112</v>
      </c>
      <c r="B4173" s="1220">
        <f>'Short-Term Long-Term Debt 25'!H49</f>
        <v>315764</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-675000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2551.7000000000003</v>
      </c>
      <c r="C4265" s="13" t="s">
        <v>653</v>
      </c>
      <c r="D4265" s="13" t="str">
        <f t="shared" si="65"/>
        <v>Error?</v>
      </c>
      <c r="E4265" s="802"/>
    </row>
    <row r="4266" spans="1:5" x14ac:dyDescent="0.2">
      <c r="A4266" s="90">
        <v>4205</v>
      </c>
      <c r="B4266" s="1220">
        <f>('FP Info 3'!F10)*100000</f>
        <v>335.2</v>
      </c>
      <c r="C4266" s="13" t="s">
        <v>653</v>
      </c>
      <c r="D4266" s="13" t="str">
        <f t="shared" si="65"/>
        <v>Error?</v>
      </c>
      <c r="E4266" s="802"/>
    </row>
    <row r="4267" spans="1:5" x14ac:dyDescent="0.2">
      <c r="A4267" s="90">
        <v>4206</v>
      </c>
      <c r="B4267" s="1220">
        <f>('FP Info 3'!H10)*100000</f>
        <v>34.699999999999996</v>
      </c>
      <c r="C4267" s="13" t="s">
        <v>653</v>
      </c>
      <c r="D4267" s="13" t="str">
        <f t="shared" si="65"/>
        <v>Error?</v>
      </c>
      <c r="E4267" s="802"/>
    </row>
    <row r="4268" spans="1:5" x14ac:dyDescent="0.2">
      <c r="A4268" s="90">
        <v>4207</v>
      </c>
      <c r="B4268" s="1220">
        <f>('FP Info 3'!J10)*100000</f>
        <v>2922</v>
      </c>
      <c r="C4268" s="13" t="s">
        <v>653</v>
      </c>
      <c r="D4268" s="13" t="str">
        <f t="shared" si="65"/>
        <v>Error?</v>
      </c>
    </row>
    <row r="4269" spans="1:5" x14ac:dyDescent="0.2">
      <c r="A4269" s="90">
        <v>4208</v>
      </c>
      <c r="B4269" s="1220">
        <f>'FP Info 3'!J16</f>
        <v>3489479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22810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37051</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7486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3754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6318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129759470</v>
      </c>
      <c r="D4995" s="13" t="str">
        <f t="shared" si="77"/>
        <v>Error?</v>
      </c>
    </row>
    <row r="4996" spans="1:4" x14ac:dyDescent="0.2">
      <c r="A4996" s="90">
        <v>4935</v>
      </c>
      <c r="B4996" s="1220">
        <f>'FP Info 3'!H31</f>
        <v>8953403.4300000016</v>
      </c>
      <c r="D4996" s="13" t="str">
        <f t="shared" si="77"/>
        <v>Error?</v>
      </c>
    </row>
    <row r="4997" spans="1:4" x14ac:dyDescent="0.2">
      <c r="A4997" s="90">
        <v>4936</v>
      </c>
      <c r="B4997" s="1220">
        <f>'FP Info 3'!H37</f>
        <v>5399247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3198783</v>
      </c>
      <c r="D5061" s="13" t="str">
        <f t="shared" si="78"/>
        <v>Error?</v>
      </c>
    </row>
    <row r="5062" spans="1:4" x14ac:dyDescent="0.2">
      <c r="A5062" s="82">
        <v>5001</v>
      </c>
      <c r="D5062" s="13" t="str">
        <f t="shared" si="78"/>
        <v>OK</v>
      </c>
    </row>
    <row r="5063" spans="1:4" x14ac:dyDescent="0.2">
      <c r="A5063" s="54">
        <v>5002</v>
      </c>
      <c r="B5063" s="1220">
        <f>'Revenues 9-14'!C7</f>
        <v>407478</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3606261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497136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497136</v>
      </c>
      <c r="C5071" s="13" t="s">
        <v>653</v>
      </c>
      <c r="D5071" s="13" t="str">
        <f t="shared" si="78"/>
        <v>Error?</v>
      </c>
    </row>
    <row r="5072" spans="1:4" x14ac:dyDescent="0.2">
      <c r="A5072" s="54">
        <v>5011</v>
      </c>
      <c r="B5072" s="1220">
        <f>'Revenues 9-14'!C20</f>
        <v>98724</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453</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8710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107887</v>
      </c>
      <c r="C5087" s="13" t="s">
        <v>653</v>
      </c>
      <c r="D5087" s="13" t="str">
        <f t="shared" si="78"/>
        <v>Error?</v>
      </c>
    </row>
    <row r="5088" spans="1:4" x14ac:dyDescent="0.2">
      <c r="A5088" s="54">
        <v>5027</v>
      </c>
      <c r="B5088" s="1220">
        <f>'Revenues 9-14'!C65</f>
        <v>5557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5557</v>
      </c>
      <c r="C5090" s="13" t="s">
        <v>653</v>
      </c>
      <c r="D5090" s="13" t="str">
        <f t="shared" si="78"/>
        <v>Error?</v>
      </c>
    </row>
    <row r="5091" spans="1:4" x14ac:dyDescent="0.2">
      <c r="A5091" s="54">
        <v>5030</v>
      </c>
      <c r="B5091" s="1220">
        <f>'Revenues 9-14'!C70</f>
        <v>3557</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68318</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17032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17032</v>
      </c>
      <c r="C5102" s="13" t="s">
        <v>653</v>
      </c>
      <c r="D5102" s="13" t="str">
        <f t="shared" si="78"/>
        <v>Error?</v>
      </c>
    </row>
    <row r="5103" spans="1:4" x14ac:dyDescent="0.2">
      <c r="A5103" s="54">
        <v>5042</v>
      </c>
      <c r="B5103" s="1220">
        <f>'Revenues 9-14'!C84</f>
        <v>42642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10180</v>
      </c>
      <c r="D5111" s="13" t="str">
        <f t="shared" si="78"/>
        <v>Error?</v>
      </c>
    </row>
    <row r="5112" spans="1:4" x14ac:dyDescent="0.2">
      <c r="A5112" s="54">
        <v>5051</v>
      </c>
      <c r="B5112" s="1220">
        <f>'Revenues 9-14'!C93</f>
        <v>52822</v>
      </c>
      <c r="C5112" s="13" t="s">
        <v>653</v>
      </c>
      <c r="D5112" s="13" t="str">
        <f t="shared" si="78"/>
        <v>Error?</v>
      </c>
    </row>
    <row r="5113" spans="1:4" x14ac:dyDescent="0.2">
      <c r="A5113" s="54">
        <v>5052</v>
      </c>
      <c r="B5113" s="1220">
        <f>'Revenues 9-14'!C95</f>
        <v>380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2607</v>
      </c>
      <c r="D5119" s="13" t="str">
        <f t="shared" ref="D5119:D5182" si="79">IF(ISBLANK(B5119),"OK",IF(A5119-B5119=0,"OK","Error?"))</f>
        <v>Error?</v>
      </c>
    </row>
    <row r="5120" spans="1:4" x14ac:dyDescent="0.2">
      <c r="A5120" s="54">
        <v>5059</v>
      </c>
      <c r="B5120" s="1220">
        <f>'Revenues 9-14'!C108</f>
        <v>162493</v>
      </c>
      <c r="C5120" s="13" t="s">
        <v>653</v>
      </c>
      <c r="D5120" s="13" t="str">
        <f t="shared" si="79"/>
        <v>Error?</v>
      </c>
    </row>
    <row r="5121" spans="1:4" x14ac:dyDescent="0.2">
      <c r="A5121" s="54">
        <v>5060</v>
      </c>
      <c r="B5121" s="1220">
        <f>'Revenues 9-14'!C109</f>
        <v>4517506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258312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258312</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67039</v>
      </c>
      <c r="D5134" s="13" t="str">
        <f t="shared" si="79"/>
        <v>Error?</v>
      </c>
    </row>
    <row r="5135" spans="1:4" x14ac:dyDescent="0.2">
      <c r="A5135" s="54">
        <v>5074</v>
      </c>
      <c r="B5135" s="1220">
        <f>'Revenues 9-14'!C126</f>
        <v>140307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449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207795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593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593</v>
      </c>
      <c r="C5165" s="13" t="s">
        <v>653</v>
      </c>
      <c r="D5165" s="13" t="str">
        <f t="shared" si="79"/>
        <v>Error?</v>
      </c>
    </row>
    <row r="5166" spans="1:4" x14ac:dyDescent="0.2">
      <c r="A5166" s="82">
        <v>5105</v>
      </c>
      <c r="D5166" s="13" t="str">
        <f t="shared" si="79"/>
        <v>OK</v>
      </c>
    </row>
    <row r="5167" spans="1:4" x14ac:dyDescent="0.2">
      <c r="A5167" s="54">
        <v>5106</v>
      </c>
      <c r="B5167" s="1220">
        <f>'Revenues 9-14'!C145</f>
        <v>719</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57045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266152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524464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85255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85255</v>
      </c>
      <c r="C5246" s="13" t="s">
        <v>653</v>
      </c>
      <c r="D5246" s="13" t="str">
        <f t="shared" si="80"/>
        <v>Error?</v>
      </c>
    </row>
    <row r="5247" spans="1:4" x14ac:dyDescent="0.2">
      <c r="A5247" s="54">
        <v>5186</v>
      </c>
      <c r="B5247" s="1220">
        <f>'Revenues 9-14'!C203</f>
        <v>45059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45059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12036</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12036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159908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159908</v>
      </c>
      <c r="C5326" s="13" t="s">
        <v>653</v>
      </c>
      <c r="D5326" s="13" t="str">
        <f t="shared" si="82"/>
        <v>Error?</v>
      </c>
    </row>
    <row r="5327" spans="1:4" x14ac:dyDescent="0.2">
      <c r="A5327" s="54">
        <v>5266</v>
      </c>
      <c r="B5327" s="1220">
        <f>'Revenues 9-14'!C275</f>
        <v>5201878</v>
      </c>
      <c r="C5327" s="13" t="s">
        <v>653</v>
      </c>
      <c r="D5327" s="13" t="str">
        <f t="shared" si="82"/>
        <v>Error?</v>
      </c>
    </row>
    <row r="5328" spans="1:4" x14ac:dyDescent="0.2">
      <c r="A5328" s="54">
        <v>5267</v>
      </c>
      <c r="B5328" s="1220">
        <f>'Revenues 9-14'!D5</f>
        <v>421889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421889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165713</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165713</v>
      </c>
      <c r="C5339" s="13" t="s">
        <v>653</v>
      </c>
      <c r="D5339" s="13" t="str">
        <f t="shared" si="82"/>
        <v>Error?</v>
      </c>
    </row>
    <row r="5340" spans="1:4" x14ac:dyDescent="0.2">
      <c r="A5340" s="54">
        <v>5279</v>
      </c>
      <c r="B5340" s="1220">
        <f>'Revenues 9-14'!D65</f>
        <v>2868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2868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22246</v>
      </c>
      <c r="D5354" s="13" t="str">
        <f t="shared" si="82"/>
        <v>Error?</v>
      </c>
    </row>
    <row r="5355" spans="1:4" x14ac:dyDescent="0.2">
      <c r="A5355" s="54">
        <v>5294</v>
      </c>
      <c r="B5355" s="1220">
        <f>'Revenues 9-14'!D108</f>
        <v>22246</v>
      </c>
      <c r="C5355" s="13" t="s">
        <v>653</v>
      </c>
      <c r="D5355" s="13" t="str">
        <f t="shared" si="82"/>
        <v>Error?</v>
      </c>
    </row>
    <row r="5356" spans="1:4" x14ac:dyDescent="0.2">
      <c r="A5356" s="54">
        <v>5295</v>
      </c>
      <c r="B5356" s="1220">
        <f>'Revenues 9-14'!D109</f>
        <v>612716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612716</v>
      </c>
      <c r="C5508" s="13" t="s">
        <v>653</v>
      </c>
      <c r="D5508" s="13" t="str">
        <f t="shared" si="85"/>
        <v>Error?</v>
      </c>
    </row>
    <row r="5509" spans="1:4" x14ac:dyDescent="0.2">
      <c r="A5509" s="54">
        <v>5448</v>
      </c>
      <c r="B5509" s="1220">
        <f>'Revenues 9-14'!E5</f>
        <v>389193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389193</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2506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2506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18023</v>
      </c>
      <c r="C5526" s="13" t="s">
        <v>653</v>
      </c>
      <c r="D5526" s="13" t="str">
        <f t="shared" si="85"/>
        <v>Error?</v>
      </c>
    </row>
    <row r="5527" spans="1:4" x14ac:dyDescent="0.2">
      <c r="A5527" s="54">
        <v>5466</v>
      </c>
      <c r="B5527" s="1220">
        <f>'Revenues 9-14'!E109</f>
        <v>409722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409722</v>
      </c>
      <c r="C5552" s="13" t="s">
        <v>653</v>
      </c>
      <c r="D5552" s="13" t="str">
        <f t="shared" si="85"/>
        <v>Error?</v>
      </c>
    </row>
    <row r="5553" spans="1:4" x14ac:dyDescent="0.2">
      <c r="A5553" s="54">
        <v>5492</v>
      </c>
      <c r="B5553" s="1220">
        <f>'Revenues 9-14'!F5</f>
        <v>42435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42435</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1201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1201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2679</v>
      </c>
      <c r="D5586" s="13" t="str">
        <f t="shared" si="86"/>
        <v>Error?</v>
      </c>
    </row>
    <row r="5587" spans="1:4" x14ac:dyDescent="0.2">
      <c r="A5587" s="54">
        <v>5526</v>
      </c>
      <c r="B5587" s="1220">
        <f>'Revenues 9-14'!F108</f>
        <v>2679</v>
      </c>
      <c r="C5587" s="13" t="s">
        <v>653</v>
      </c>
      <c r="D5587" s="13" t="str">
        <f t="shared" si="86"/>
        <v>Error?</v>
      </c>
    </row>
    <row r="5588" spans="1:4" x14ac:dyDescent="0.2">
      <c r="A5588" s="54">
        <v>5527</v>
      </c>
      <c r="B5588" s="1220">
        <f>'Revenues 9-14'!F109</f>
        <v>46315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114</v>
      </c>
      <c r="D5615" s="13" t="str">
        <f t="shared" si="86"/>
        <v>Error?</v>
      </c>
    </row>
    <row r="5616" spans="1:4" x14ac:dyDescent="0.2">
      <c r="A5616" s="82">
        <v>5555</v>
      </c>
      <c r="D5616" s="13" t="str">
        <f t="shared" si="86"/>
        <v>OK</v>
      </c>
    </row>
    <row r="5617" spans="1:4" x14ac:dyDescent="0.2">
      <c r="A5617" s="54">
        <v>5556</v>
      </c>
      <c r="B5617" s="1220">
        <f>'Revenues 9-14'!F152</f>
        <v>23298</v>
      </c>
      <c r="D5617" s="13" t="str">
        <f t="shared" si="86"/>
        <v>Error?</v>
      </c>
    </row>
    <row r="5618" spans="1:4" x14ac:dyDescent="0.2">
      <c r="A5618" s="54">
        <v>5557</v>
      </c>
      <c r="B5618" s="1220">
        <f>'Revenues 9-14'!F154</f>
        <v>23412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23412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23412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69727</v>
      </c>
      <c r="C5720" s="13" t="s">
        <v>653</v>
      </c>
      <c r="D5720" s="13" t="str">
        <f t="shared" si="88"/>
        <v>Error?</v>
      </c>
    </row>
    <row r="5721" spans="1:4" x14ac:dyDescent="0.2">
      <c r="A5721" s="54">
        <v>5660</v>
      </c>
      <c r="B5721" s="1220">
        <f>'Revenues 9-14'!G5</f>
        <v>107418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107418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28952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28952</v>
      </c>
      <c r="C5730" s="13" t="s">
        <v>653</v>
      </c>
      <c r="D5730" s="13" t="str">
        <f t="shared" si="88"/>
        <v>Error?</v>
      </c>
    </row>
    <row r="5731" spans="1:4" x14ac:dyDescent="0.2">
      <c r="A5731" s="54">
        <v>5670</v>
      </c>
      <c r="B5731" s="1220">
        <f>'Revenues 9-14'!G65</f>
        <v>909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909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6929</v>
      </c>
      <c r="D5736" s="13" t="str">
        <f t="shared" si="88"/>
        <v>Error?</v>
      </c>
    </row>
    <row r="5737" spans="1:4" x14ac:dyDescent="0.2">
      <c r="A5737" s="54">
        <v>5676</v>
      </c>
      <c r="B5737" s="1220">
        <f>'Revenues 9-14'!G108</f>
        <v>6929</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144208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-866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-866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607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607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-259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8</v>
      </c>
      <c r="C6023" s="13" t="s">
        <v>653</v>
      </c>
      <c r="D6023" s="13" t="str">
        <f t="shared" si="93"/>
        <v>Error?</v>
      </c>
    </row>
    <row r="6024" spans="1:5" x14ac:dyDescent="0.2">
      <c r="A6024" s="54">
        <v>5963</v>
      </c>
      <c r="B6024" s="1220">
        <f>'Revenues 9-14'!G109</f>
        <v>144208</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-259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64761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15081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508.57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400000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105185</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15654</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81983</v>
      </c>
      <c r="D6099" s="13" t="str">
        <f t="shared" si="94"/>
        <v>Error?</v>
      </c>
      <c r="E6099" s="13" t="s">
        <v>207</v>
      </c>
    </row>
    <row r="6100" spans="1:5" x14ac:dyDescent="0.2">
      <c r="A6100">
        <v>6039</v>
      </c>
      <c r="B6100" s="1220">
        <f>'Assets-Liab 5-6'!D9</f>
        <v>27328</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5683</v>
      </c>
      <c r="D6113" s="13" t="str">
        <f t="shared" si="94"/>
        <v>Error?</v>
      </c>
      <c r="E6113" s="13" t="s">
        <v>207</v>
      </c>
    </row>
    <row r="6114" spans="1:5" x14ac:dyDescent="0.2">
      <c r="A6114">
        <v>6053</v>
      </c>
      <c r="B6114" s="1220">
        <f>'Assets-Liab 5-6'!D11</f>
        <v>19145</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400000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5674</v>
      </c>
      <c r="D6142" s="13" t="str">
        <f t="shared" si="94"/>
        <v>Error?</v>
      </c>
      <c r="E6142" s="13" t="s">
        <v>207</v>
      </c>
    </row>
    <row r="6143" spans="1:5" x14ac:dyDescent="0.2">
      <c r="A6143">
        <v>6082</v>
      </c>
      <c r="B6143" s="1220">
        <f>'Assets-Liab 5-6'!D27</f>
        <v>8872</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7733</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567606</v>
      </c>
      <c r="D6169" s="13" t="str">
        <f t="shared" si="95"/>
        <v>Error?</v>
      </c>
      <c r="E6169" s="13" t="s">
        <v>207</v>
      </c>
    </row>
    <row r="6170" spans="1:5" x14ac:dyDescent="0.2">
      <c r="A6170">
        <v>6109</v>
      </c>
      <c r="B6170" s="1220">
        <f>'Assets-Liab 5-6'!D30</f>
        <v>931</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21297</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21891</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60126</v>
      </c>
      <c r="D6267" s="13" t="str">
        <f t="shared" si="96"/>
        <v>Error?</v>
      </c>
      <c r="E6267" s="13" t="s">
        <v>207</v>
      </c>
    </row>
    <row r="6268" spans="1:5" x14ac:dyDescent="0.2">
      <c r="A6268">
        <v>6207</v>
      </c>
      <c r="B6268" s="1220">
        <f>'Acct Summary 7-8'!D82</f>
        <v>-13235</v>
      </c>
      <c r="D6268" s="13" t="str">
        <f t="shared" si="96"/>
        <v>Error?</v>
      </c>
      <c r="E6268" s="13" t="s">
        <v>207</v>
      </c>
    </row>
    <row r="6269" spans="1:5" x14ac:dyDescent="0.2">
      <c r="A6269">
        <v>6208</v>
      </c>
      <c r="B6269" s="1220">
        <f>'Acct Summary 7-8'!E82</f>
        <v>40728</v>
      </c>
      <c r="D6269" s="13" t="str">
        <f t="shared" si="96"/>
        <v>Error?</v>
      </c>
      <c r="E6269" s="13" t="s">
        <v>207</v>
      </c>
    </row>
    <row r="6270" spans="1:5" x14ac:dyDescent="0.2">
      <c r="A6270">
        <v>6209</v>
      </c>
      <c r="B6270" s="1220">
        <f>'Acct Summary 7-8'!F82</f>
        <v>-13973</v>
      </c>
      <c r="D6270" s="13" t="str">
        <f t="shared" si="96"/>
        <v>Error?</v>
      </c>
      <c r="E6270" s="13" t="s">
        <v>207</v>
      </c>
    </row>
    <row r="6271" spans="1:5" x14ac:dyDescent="0.2">
      <c r="A6271">
        <v>6210</v>
      </c>
      <c r="B6271" s="1220">
        <f>'Acct Summary 7-8'!G82</f>
        <v>-55535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76796</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8</v>
      </c>
      <c r="D6275" s="13" t="str">
        <f t="shared" si="97"/>
        <v>Error?</v>
      </c>
      <c r="E6275" s="13" t="s">
        <v>207</v>
      </c>
    </row>
    <row r="6276" spans="1:5" x14ac:dyDescent="0.2">
      <c r="A6276">
        <v>6215</v>
      </c>
      <c r="B6276" s="1220">
        <f>'Acct Summary 7-8'!C83</f>
        <v>4.2515639484687201E-2</v>
      </c>
      <c r="D6276" s="13" t="str">
        <f t="shared" si="97"/>
        <v>Error?</v>
      </c>
      <c r="E6276" s="13" t="s">
        <v>207</v>
      </c>
    </row>
    <row r="6277" spans="1:5" x14ac:dyDescent="0.2">
      <c r="A6277">
        <v>6216</v>
      </c>
      <c r="B6277" s="1220">
        <f>'Acct Summary 7-8'!D83</f>
        <v>-1.6049680643490934E-2</v>
      </c>
      <c r="D6277" s="13" t="str">
        <f t="shared" si="97"/>
        <v>Error?</v>
      </c>
      <c r="E6277" s="13" t="s">
        <v>207</v>
      </c>
    </row>
    <row r="6278" spans="1:5" x14ac:dyDescent="0.2">
      <c r="A6278">
        <v>6217</v>
      </c>
      <c r="B6278" s="1220">
        <f>'Acct Summary 7-8'!E83</f>
        <v>6.5842503722313026E-2</v>
      </c>
      <c r="D6278" s="13" t="str">
        <f t="shared" si="97"/>
        <v>Error?</v>
      </c>
      <c r="E6278" s="13" t="s">
        <v>207</v>
      </c>
    </row>
    <row r="6279" spans="1:5" x14ac:dyDescent="0.2">
      <c r="A6279">
        <v>6218</v>
      </c>
      <c r="B6279" s="1220">
        <f>'Acct Summary 7-8'!F83</f>
        <v>-6.0946939131572633E-2</v>
      </c>
      <c r="D6279" s="13" t="str">
        <f t="shared" si="97"/>
        <v>Error?</v>
      </c>
      <c r="E6279" s="13" t="s">
        <v>207</v>
      </c>
    </row>
    <row r="6280" spans="1:5" x14ac:dyDescent="0.2">
      <c r="A6280">
        <v>6219</v>
      </c>
      <c r="B6280" s="1220">
        <f>'Acct Summary 7-8'!G83</f>
        <v>-0.37215614005696096</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7.5188617730164539E-2</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5.7678442682047582E-3</v>
      </c>
      <c r="D6284" s="13" t="str">
        <f t="shared" si="97"/>
        <v>Error?</v>
      </c>
      <c r="E6284" s="13" t="s">
        <v>207</v>
      </c>
    </row>
    <row r="6285" spans="1:5" x14ac:dyDescent="0.2">
      <c r="A6285">
        <v>6224</v>
      </c>
      <c r="B6285" s="1220">
        <f>'Acct Summary 7-8'!E37</f>
        <v>100764</v>
      </c>
      <c r="D6285" s="13" t="str">
        <f t="shared" si="97"/>
        <v>Error?</v>
      </c>
      <c r="E6285" s="13" t="s">
        <v>207</v>
      </c>
    </row>
    <row r="6286" spans="1:5" x14ac:dyDescent="0.2">
      <c r="A6286">
        <v>6225</v>
      </c>
      <c r="B6286" s="1220">
        <f>'Acct Summary 7-8'!E38</f>
        <v>6270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159506</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18023</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78572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111626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4886</v>
      </c>
      <c r="D7073" s="13" t="str">
        <f t="shared" si="109"/>
        <v>Error?</v>
      </c>
    </row>
    <row r="7074" spans="1:4" x14ac:dyDescent="0.2">
      <c r="A7074">
        <v>7013</v>
      </c>
      <c r="B7074" s="1220">
        <f>'Expenditures 15-22'!K210</f>
        <v>4886</v>
      </c>
      <c r="D7074" s="13" t="str">
        <f t="shared" si="109"/>
        <v>Error?</v>
      </c>
    </row>
    <row r="7075" spans="1:4" x14ac:dyDescent="0.2">
      <c r="A7075">
        <v>7014</v>
      </c>
      <c r="B7075" s="1220">
        <f>'Expenditures 15-22'!D212</f>
        <v>171</v>
      </c>
      <c r="D7075" s="13" t="str">
        <f t="shared" si="109"/>
        <v>Error?</v>
      </c>
    </row>
    <row r="7076" spans="1:4" x14ac:dyDescent="0.2">
      <c r="A7076">
        <v>7015</v>
      </c>
      <c r="B7076" s="1220">
        <f>'Expenditures 15-22'!K212</f>
        <v>171</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25438</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5854</v>
      </c>
      <c r="D7248" s="13" t="str">
        <f t="shared" si="112"/>
        <v>Error?</v>
      </c>
    </row>
    <row r="7249" spans="1:4" x14ac:dyDescent="0.2">
      <c r="A7249">
        <f t="shared" si="113"/>
        <v>7188</v>
      </c>
      <c r="B7249" s="1220">
        <f>'Expenditures 15-22'!G7</f>
        <v>1762</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235397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100764</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6270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407478</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900000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70154</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119328</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119328</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schemas.microsoft.com/sharepoint/v3"/>
    <ds:schemaRef ds:uri="4d435f69-8686-490b-bd6d-b153bf22ab50"/>
    <ds:schemaRef ds:uri="http://schemas.microsoft.com/office/2006/documentManagement/types"/>
    <ds:schemaRef ds:uri="http://www.w3.org/XML/1998/namespace"/>
    <ds:schemaRef ds:uri="http://purl.org/dc/dcmitype/"/>
    <ds:schemaRef ds:uri="d21dc803-237d-4c68-8692-8d731fd29118"/>
    <ds:schemaRef ds:uri="http://schemas.microsoft.com/office/2006/metadata/properties"/>
    <ds:schemaRef ds:uri="http://purl.org/dc/elements/1.1/"/>
    <ds:schemaRef ds:uri="http://purl.org/dc/terms/"/>
    <ds:schemaRef ds:uri="http://schemas.openxmlformats.org/package/2006/metadata/core-properties"/>
    <ds:schemaRef ds:uri="6ce3111e-7420-4802-b50a-75d4e9a0b980"/>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2017-10-25T14:02:06Z</cp:lastPrinted>
  <dcterms:created xsi:type="dcterms:W3CDTF">2003-10-29T19:06:34Z</dcterms:created>
  <dcterms:modified xsi:type="dcterms:W3CDTF">2017-11-06T21:24:35Z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